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Подлежит защите Федорович\ВАРИАНТ\Поиск Инвестора\повторный поиск\"/>
    </mc:Choice>
  </mc:AlternateContent>
  <bookViews>
    <workbookView xWindow="0" yWindow="0" windowWidth="28590" windowHeight="10980"/>
  </bookViews>
  <sheets>
    <sheet name="Лист1" sheetId="1" r:id="rId1"/>
  </sheets>
  <externalReferences>
    <externalReference r:id="rId2"/>
  </externalReferences>
  <definedNames>
    <definedName name="_xlnm.Print_Area" localSheetId="0">Лист1!$B$1:$F$166</definedName>
  </definedNames>
  <calcPr calcId="162913"/>
</workbook>
</file>

<file path=xl/calcChain.xml><?xml version="1.0" encoding="utf-8"?>
<calcChain xmlns="http://schemas.openxmlformats.org/spreadsheetml/2006/main">
  <c r="L140" i="1" l="1"/>
  <c r="J140" i="1"/>
  <c r="J122" i="1" l="1"/>
  <c r="J69" i="1"/>
  <c r="L156" i="1"/>
  <c r="J156" i="1"/>
  <c r="L158" i="1"/>
  <c r="J158" i="1"/>
  <c r="L163" i="1"/>
  <c r="J163" i="1"/>
  <c r="L151" i="1"/>
  <c r="J151" i="1"/>
  <c r="L152" i="1"/>
  <c r="J152" i="1"/>
  <c r="L153" i="1"/>
  <c r="J153" i="1"/>
  <c r="C12" i="1" l="1"/>
</calcChain>
</file>

<file path=xl/sharedStrings.xml><?xml version="1.0" encoding="utf-8"?>
<sst xmlns="http://schemas.openxmlformats.org/spreadsheetml/2006/main" count="342" uniqueCount="156">
  <si>
    <t>№ п/п</t>
  </si>
  <si>
    <t>Наименование имущества</t>
  </si>
  <si>
    <t>Единица измерения</t>
  </si>
  <si>
    <t>Количество</t>
  </si>
  <si>
    <t>шт</t>
  </si>
  <si>
    <t>брус (з/ч)</t>
  </si>
  <si>
    <t>мп</t>
  </si>
  <si>
    <t>ДВДГ  2070*650 (в шкафчик)</t>
  </si>
  <si>
    <t>ДВП ламинир.</t>
  </si>
  <si>
    <t>м2</t>
  </si>
  <si>
    <t>декоративные накладки</t>
  </si>
  <si>
    <t>ДНДЧ</t>
  </si>
  <si>
    <t>накладка дверн</t>
  </si>
  <si>
    <t>Панель дерев.</t>
  </si>
  <si>
    <t>паркет(дуб) 1,1м</t>
  </si>
  <si>
    <t>м3</t>
  </si>
  <si>
    <t>ХДФ декорированная</t>
  </si>
  <si>
    <t>Пиломат.хв.и м/л. Обрезной</t>
  </si>
  <si>
    <t>Домики для жив (№1-5)</t>
  </si>
  <si>
    <t>Брус стеновой</t>
  </si>
  <si>
    <t>Брус оконный хв.</t>
  </si>
  <si>
    <t>Пиломат хв( Доска обрезная)</t>
  </si>
  <si>
    <t>Доска клееная (наполнение)</t>
  </si>
  <si>
    <t>ДНДГ 2070-970</t>
  </si>
  <si>
    <t>Элемент зашивки торцов</t>
  </si>
  <si>
    <t xml:space="preserve">Наличник </t>
  </si>
  <si>
    <t>Наличник тв</t>
  </si>
  <si>
    <t>Притворная планка хв</t>
  </si>
  <si>
    <t>Штапик тв</t>
  </si>
  <si>
    <t>Штапик</t>
  </si>
  <si>
    <t>Пиломатериал хв.м\л обр.</t>
  </si>
  <si>
    <t>Пиломатериал тверд. обр.</t>
  </si>
  <si>
    <t>Пиломат срощ тв</t>
  </si>
  <si>
    <t>Пиломатериал срощ.</t>
  </si>
  <si>
    <t>Заготовки хв стойки</t>
  </si>
  <si>
    <t>Заготовки хв  шипы</t>
  </si>
  <si>
    <t>Заготовки хв.,м\л филенки</t>
  </si>
  <si>
    <t>Заготовки хв.,м\л коробки</t>
  </si>
  <si>
    <t>Заготовки тверд. Стойки</t>
  </si>
  <si>
    <t>Заготовки тверд. Шипы</t>
  </si>
  <si>
    <t>Заготовки тверд. Филенки</t>
  </si>
  <si>
    <t>Заготовки тверд. коробки</t>
  </si>
  <si>
    <t>Плинтус хв.и м/л.н/окр.</t>
  </si>
  <si>
    <t>Наличник хв,м/л.окр.</t>
  </si>
  <si>
    <t>Доска скругл. н/шпунтован.3000*80*25</t>
  </si>
  <si>
    <t>Доска скруг. н/шпунт.3000*74*15</t>
  </si>
  <si>
    <t>Вагонка 13,5*65*3000 сосна</t>
  </si>
  <si>
    <t>ОД 755*1440г(р) тв</t>
  </si>
  <si>
    <t>ОД 1600*870 г(р) п/о</t>
  </si>
  <si>
    <t>ОД 1670*870 г(р) п/о</t>
  </si>
  <si>
    <t xml:space="preserve">ОД 1670*870 г(р) п </t>
  </si>
  <si>
    <t>ОД 1670*870тв г(р) п/о</t>
  </si>
  <si>
    <t>ОД 1840*800 тв п/о</t>
  </si>
  <si>
    <t>ОД 1840*800 тв п</t>
  </si>
  <si>
    <t>ОД 1630*1380г(р) п п/о</t>
  </si>
  <si>
    <t>ОД 1640*2100 п г п/о</t>
  </si>
  <si>
    <t>ОД 1460*1770 п п/о сп</t>
  </si>
  <si>
    <t>ОД 1100*1500 г (р)</t>
  </si>
  <si>
    <t>ОД 1660*26500по г по сптв</t>
  </si>
  <si>
    <t>БД 2460*870 тв п/о</t>
  </si>
  <si>
    <t>ПВДО-9 МДФ белые</t>
  </si>
  <si>
    <t>ПВДО-8М-20 1705</t>
  </si>
  <si>
    <t xml:space="preserve">ПВДО-8 МДФ </t>
  </si>
  <si>
    <t>ПВДГ-7 М110 хв.1703</t>
  </si>
  <si>
    <t>Коробка дверные</t>
  </si>
  <si>
    <t>Элемент зашивки торцов неокраш.</t>
  </si>
  <si>
    <t>Элемент зашивки торцов 1701</t>
  </si>
  <si>
    <t>Фальшбалка</t>
  </si>
  <si>
    <t>Подставка под двери</t>
  </si>
  <si>
    <t>Обшивка 70*15*74</t>
  </si>
  <si>
    <t>Обшивка 70*15*2600тв</t>
  </si>
  <si>
    <t>Обшивка 65*15*2950</t>
  </si>
  <si>
    <t>Нащельник тв</t>
  </si>
  <si>
    <t xml:space="preserve">Нащельник  </t>
  </si>
  <si>
    <t>Наличник ясень</t>
  </si>
  <si>
    <t>Наличник дуб</t>
  </si>
  <si>
    <t>Доска скругл.шпунтов.2900*80*25</t>
  </si>
  <si>
    <t>Доска скругл.шпунт.3000*74*14</t>
  </si>
  <si>
    <t>Доска скругл.шпунт.2850*74*14</t>
  </si>
  <si>
    <t>Доска скругл.шпунт.2600*74*14</t>
  </si>
  <si>
    <t>Доска скругл.шпунт 3000*74*25</t>
  </si>
  <si>
    <t>Доска скругл.н/шпунтован.5010*80*25</t>
  </si>
  <si>
    <t>Доска скругл.н/шпунтован.2400*74*15</t>
  </si>
  <si>
    <t>Доска скругл.н/шпунт 2500*80*25</t>
  </si>
  <si>
    <t>Доска скругл. н/шпунтован.2800*80*25</t>
  </si>
  <si>
    <t>Доска скруг. н/шпунт.80*74*15</t>
  </si>
  <si>
    <t>Доска пола 4800*25*74</t>
  </si>
  <si>
    <t>Доска пола 2500*40*70</t>
  </si>
  <si>
    <t>Доска пола 1000*74*25 тв</t>
  </si>
  <si>
    <t>Доска подшивки 3000*70*15тв</t>
  </si>
  <si>
    <t>Доска подшивки 2800*70*15тв</t>
  </si>
  <si>
    <t>Доска подшивки 2600*70*15тв</t>
  </si>
  <si>
    <t>Доска подшивки 2600*70*15</t>
  </si>
  <si>
    <t>Доска обсадная</t>
  </si>
  <si>
    <t>Доска заделки тв</t>
  </si>
  <si>
    <t>Вагонка 3000*65*13,5тв</t>
  </si>
  <si>
    <t>Вагонка 3000*55*13,5</t>
  </si>
  <si>
    <t xml:space="preserve">Вагонка 2600*65*13,5 </t>
  </si>
  <si>
    <t>Вагонка 2150*65*13,5 тв</t>
  </si>
  <si>
    <t>Вагонка</t>
  </si>
  <si>
    <t>Доска пола (навес)</t>
  </si>
  <si>
    <t>Пиломат.хв.м\л необр.</t>
  </si>
  <si>
    <t>ОД 745*950п/о тв</t>
  </si>
  <si>
    <t>ОД 1835*960 п/о</t>
  </si>
  <si>
    <t>ОД 745*1450п п/отв</t>
  </si>
  <si>
    <t>Нащельник</t>
  </si>
  <si>
    <t>ОД 2990*2360ппг(р)створкм</t>
  </si>
  <si>
    <t>ОД 2770*1610п п/о г(р)тв</t>
  </si>
  <si>
    <t>ОД 2770*1010г(р) п/о тв</t>
  </si>
  <si>
    <t>ОД 1400*1000п/о</t>
  </si>
  <si>
    <t>ОД 1000*1930</t>
  </si>
  <si>
    <t>ОД 1600*1930</t>
  </si>
  <si>
    <t>Плинтус тв.</t>
  </si>
  <si>
    <t>Плинтус хвойн.</t>
  </si>
  <si>
    <t>Доска заделки</t>
  </si>
  <si>
    <t>Доска подоконная</t>
  </si>
  <si>
    <t>Доска подшивки тв.</t>
  </si>
  <si>
    <t>Доска подшивки хв.</t>
  </si>
  <si>
    <t>Доска пола</t>
  </si>
  <si>
    <t xml:space="preserve">Доска скругл.несрощ. </t>
  </si>
  <si>
    <t xml:space="preserve">Доска скругл.нешпунт. </t>
  </si>
  <si>
    <t>Доска срощенная</t>
  </si>
  <si>
    <t>Коробки дверные хв.</t>
  </si>
  <si>
    <t>Коробки дверные тв.</t>
  </si>
  <si>
    <t>ОД 2340*2110</t>
  </si>
  <si>
    <t>ОД 2035*960</t>
  </si>
  <si>
    <t>ОД 1480*1450</t>
  </si>
  <si>
    <t>ОД 2000*1450</t>
  </si>
  <si>
    <t>ОД 740*1450</t>
  </si>
  <si>
    <t>ОД 1890*1610</t>
  </si>
  <si>
    <t>ОД 1590*950</t>
  </si>
  <si>
    <t>ОД 2010*950</t>
  </si>
  <si>
    <t>ОД 1885*950</t>
  </si>
  <si>
    <t>ОД 1310*925</t>
  </si>
  <si>
    <t>ОД 2095*1155</t>
  </si>
  <si>
    <t>ОД 2095*780</t>
  </si>
  <si>
    <t>ОД 1830*705</t>
  </si>
  <si>
    <t>ОД 700*650</t>
  </si>
  <si>
    <t>ОД 885*1210</t>
  </si>
  <si>
    <t>ОД 1780*1210</t>
  </si>
  <si>
    <t>ОД 875*655</t>
  </si>
  <si>
    <t>ОД 1450*885</t>
  </si>
  <si>
    <t>ДЧ-7щ</t>
  </si>
  <si>
    <t>ОД 2295*1560арка тв</t>
  </si>
  <si>
    <t>ОД 2100*1010г(р) п/о арка</t>
  </si>
  <si>
    <t>ДГ-8тв</t>
  </si>
  <si>
    <t>ДГ-10тв</t>
  </si>
  <si>
    <t>ДГ-9тв</t>
  </si>
  <si>
    <t>ДНДГ-9</t>
  </si>
  <si>
    <t>ДЧ-7</t>
  </si>
  <si>
    <t>ДГ-8</t>
  </si>
  <si>
    <t>ДО-10</t>
  </si>
  <si>
    <t>Нащельник хв</t>
  </si>
  <si>
    <t>Стоимость, бел. руб.</t>
  </si>
  <si>
    <t>продано частично</t>
  </si>
  <si>
    <t xml:space="preserve">продано частично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</si>
</sst>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0"/>
      <color theme="1"/>
      <name val="Arial Cyr"/>
      <family val="2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0"/>
      <color theme="1"/>
      <name val="Arial Cyr"/>
      <family val="2"/>
      <charset val="204"/>
    </font>
    <font>
      <sz val="10"/>
      <color theme="1"/>
      <name val="Arial Cyr"/>
      <family val="2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9" fontId="4" fillId="0" borderId="0" applyFont="0" applyFill="0" applyBorder="0" applyAlignment="0" applyProtection="0"/>
  </cellStyleXfs>
  <cellXfs count="26">
    <xf numFmtId="0" fontId="0" fillId="0" borderId="0" xfId="0"/>
    <xf numFmtId="2" fontId="5" fillId="2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2" fontId="1" fillId="2" borderId="0" xfId="0" applyNumberFormat="1" applyFont="1" applyFill="1" applyBorder="1" applyAlignment="1">
      <alignment horizontal="left" vertical="center" wrapText="1"/>
    </xf>
    <xf numFmtId="0" fontId="0" fillId="2" borderId="0" xfId="0" applyFill="1" applyAlignment="1">
      <alignment horizontal="center"/>
    </xf>
    <xf numFmtId="0" fontId="0" fillId="2" borderId="0" xfId="0" applyFill="1" applyAlignment="1">
      <alignment horizontal="left"/>
    </xf>
    <xf numFmtId="0" fontId="0" fillId="2" borderId="0" xfId="0" applyFill="1"/>
    <xf numFmtId="0" fontId="2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center"/>
    </xf>
    <xf numFmtId="0" fontId="2" fillId="2" borderId="0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left" vertical="center" wrapText="1"/>
    </xf>
    <xf numFmtId="0" fontId="0" fillId="2" borderId="0" xfId="0" applyFill="1" applyAlignment="1">
      <alignment horizontal="center" vertical="center"/>
    </xf>
    <xf numFmtId="0" fontId="1" fillId="2" borderId="1" xfId="0" applyFont="1" applyFill="1" applyBorder="1" applyAlignment="1">
      <alignment vertical="center" wrapText="1"/>
    </xf>
    <xf numFmtId="2" fontId="1" fillId="2" borderId="2" xfId="0" applyNumberFormat="1" applyFont="1" applyFill="1" applyBorder="1" applyAlignment="1">
      <alignment horizontal="left" vertical="center" wrapText="1"/>
    </xf>
    <xf numFmtId="0" fontId="0" fillId="2" borderId="0" xfId="0" applyFill="1" applyBorder="1"/>
    <xf numFmtId="0" fontId="5" fillId="2" borderId="1" xfId="0" applyFont="1" applyFill="1" applyBorder="1" applyAlignment="1">
      <alignment vertical="center" wrapText="1"/>
    </xf>
    <xf numFmtId="0" fontId="1" fillId="2" borderId="0" xfId="0" applyFont="1" applyFill="1" applyBorder="1" applyAlignment="1">
      <alignment horizontal="center" vertical="center" wrapText="1"/>
    </xf>
    <xf numFmtId="2" fontId="1" fillId="2" borderId="0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/>
    </xf>
    <xf numFmtId="0" fontId="3" fillId="2" borderId="0" xfId="0" applyFont="1" applyFill="1" applyAlignment="1">
      <alignment horizontal="center" vertical="center"/>
    </xf>
    <xf numFmtId="9" fontId="5" fillId="2" borderId="1" xfId="1" applyFont="1" applyFill="1" applyBorder="1" applyAlignment="1">
      <alignment vertical="center" wrapText="1"/>
    </xf>
    <xf numFmtId="9" fontId="5" fillId="2" borderId="1" xfId="1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/>
    </xf>
    <xf numFmtId="0" fontId="0" fillId="2" borderId="2" xfId="0" applyFill="1" applyBorder="1" applyAlignment="1">
      <alignment horizontal="center"/>
    </xf>
    <xf numFmtId="0" fontId="0" fillId="2" borderId="0" xfId="0" applyFill="1" applyBorder="1" applyAlignment="1">
      <alignment horizontal="center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41;&#1040;&#1053;&#1050;&#1056;&#1054;&#1058;&#1057;&#1058;&#1042;&#1054;\&#1042;&#1040;&#1056;&#1048;&#1040;&#1053;&#1058;%20&#1054;&#1054;&#1054;\&#1080;&#1084;&#1091;&#1097;&#1077;&#1089;&#1090;&#1074;&#1086;\&#1086;&#1094;&#1077;&#1085;&#1082;&#1072;\&#1053;&#1086;&#1074;&#1072;&#1103;%20&#1087;&#1072;&#1087;&#1082;&#1072;\&#1085;&#1077;&#1079;&#1072;&#1074;&#1080;&#1089;&#1080;&#1084;&#1072;&#1103;\&#1089;&#1087;&#1080;&#1089;&#1086;&#1082;%20&#1080;&#1084;-&#1074;&#1072;%20&#8470;%202%20&#1084;&#1072;&#1090;&#1077;&#1088;&#1080;&#1072;&#1083;&#1099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  <sheetName val="Лист3"/>
    </sheetNames>
    <sheetDataSet>
      <sheetData sheetId="0">
        <row r="6">
          <cell r="B6" t="str">
            <v>фанера,м2</v>
          </cell>
        </row>
      </sheetData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66"/>
  <sheetViews>
    <sheetView tabSelected="1" zoomScaleNormal="100" workbookViewId="0">
      <selection activeCell="AL14" sqref="AL14"/>
    </sheetView>
  </sheetViews>
  <sheetFormatPr defaultRowHeight="12.75" x14ac:dyDescent="0.2"/>
  <cols>
    <col min="1" max="1" width="6.140625" style="6" customWidth="1"/>
    <col min="2" max="2" width="6.5703125" style="4" hidden="1" customWidth="1"/>
    <col min="3" max="3" width="72.85546875" style="5" customWidth="1"/>
    <col min="4" max="4" width="11.5703125" style="12" customWidth="1"/>
    <col min="5" max="5" width="10" style="12" customWidth="1"/>
    <col min="6" max="6" width="17" style="12" bestFit="1" customWidth="1"/>
    <col min="7" max="7" width="6" style="5" hidden="1" customWidth="1"/>
    <col min="8" max="32" width="0" style="6" hidden="1" customWidth="1"/>
    <col min="33" max="16384" width="9.140625" style="6"/>
  </cols>
  <sheetData>
    <row r="1" spans="1:12" ht="19.5" customHeight="1" x14ac:dyDescent="0.25">
      <c r="B1" s="8"/>
      <c r="C1" s="8"/>
      <c r="D1" s="9"/>
      <c r="E1" s="9"/>
      <c r="F1" s="9"/>
      <c r="G1" s="7"/>
    </row>
    <row r="2" spans="1:12" s="12" customFormat="1" ht="32.25" customHeight="1" x14ac:dyDescent="0.2">
      <c r="A2" s="23"/>
      <c r="B2" s="10" t="s">
        <v>0</v>
      </c>
      <c r="C2" s="10" t="s">
        <v>1</v>
      </c>
      <c r="D2" s="10" t="s">
        <v>2</v>
      </c>
      <c r="E2" s="10" t="s">
        <v>3</v>
      </c>
      <c r="F2" s="10" t="s">
        <v>153</v>
      </c>
      <c r="G2" s="11"/>
    </row>
    <row r="3" spans="1:12" x14ac:dyDescent="0.2">
      <c r="A3" s="23">
        <v>1</v>
      </c>
      <c r="B3" s="10">
        <v>57</v>
      </c>
      <c r="C3" s="13" t="s">
        <v>5</v>
      </c>
      <c r="D3" s="10" t="s">
        <v>4</v>
      </c>
      <c r="E3" s="10">
        <v>1</v>
      </c>
      <c r="F3" s="10">
        <v>16.149999999999999</v>
      </c>
      <c r="G3" s="3"/>
    </row>
    <row r="4" spans="1:12" x14ac:dyDescent="0.2">
      <c r="A4" s="23">
        <v>2</v>
      </c>
      <c r="B4" s="10">
        <v>99</v>
      </c>
      <c r="C4" s="13" t="s">
        <v>7</v>
      </c>
      <c r="D4" s="10" t="s">
        <v>4</v>
      </c>
      <c r="E4" s="10">
        <v>39</v>
      </c>
      <c r="F4" s="10">
        <v>3740.49</v>
      </c>
      <c r="G4" s="3"/>
    </row>
    <row r="5" spans="1:12" x14ac:dyDescent="0.2">
      <c r="A5" s="23">
        <v>3</v>
      </c>
      <c r="B5" s="10">
        <v>100</v>
      </c>
      <c r="C5" s="13" t="s">
        <v>8</v>
      </c>
      <c r="D5" s="10" t="s">
        <v>9</v>
      </c>
      <c r="E5" s="10">
        <v>108.184</v>
      </c>
      <c r="F5" s="10">
        <v>272.62</v>
      </c>
      <c r="G5" s="3"/>
    </row>
    <row r="6" spans="1:12" x14ac:dyDescent="0.2">
      <c r="A6" s="23">
        <v>4</v>
      </c>
      <c r="B6" s="10">
        <v>101</v>
      </c>
      <c r="C6" s="13" t="s">
        <v>10</v>
      </c>
      <c r="D6" s="10" t="s">
        <v>4</v>
      </c>
      <c r="E6" s="10">
        <v>1347</v>
      </c>
      <c r="F6" s="10">
        <v>402.67</v>
      </c>
      <c r="G6" s="3"/>
    </row>
    <row r="7" spans="1:12" x14ac:dyDescent="0.2">
      <c r="A7" s="23">
        <v>5</v>
      </c>
      <c r="B7" s="10">
        <v>111</v>
      </c>
      <c r="C7" s="13" t="s">
        <v>11</v>
      </c>
      <c r="D7" s="10" t="s">
        <v>4</v>
      </c>
      <c r="E7" s="10">
        <v>1</v>
      </c>
      <c r="F7" s="10">
        <v>705.36</v>
      </c>
      <c r="G7" s="3"/>
    </row>
    <row r="8" spans="1:12" x14ac:dyDescent="0.2">
      <c r="A8" s="23">
        <v>6</v>
      </c>
      <c r="B8" s="10">
        <v>242</v>
      </c>
      <c r="C8" s="13" t="s">
        <v>12</v>
      </c>
      <c r="D8" s="10" t="s">
        <v>4</v>
      </c>
      <c r="E8" s="10">
        <v>61</v>
      </c>
      <c r="F8" s="10">
        <v>319.52</v>
      </c>
      <c r="G8" s="3"/>
    </row>
    <row r="9" spans="1:12" x14ac:dyDescent="0.2">
      <c r="A9" s="23">
        <v>7</v>
      </c>
      <c r="B9" s="10">
        <v>294</v>
      </c>
      <c r="C9" s="13" t="s">
        <v>13</v>
      </c>
      <c r="D9" s="10" t="s">
        <v>9</v>
      </c>
      <c r="E9" s="10">
        <v>27.25</v>
      </c>
      <c r="F9" s="10">
        <v>1697.4</v>
      </c>
      <c r="G9" s="3"/>
    </row>
    <row r="10" spans="1:12" x14ac:dyDescent="0.2">
      <c r="A10" s="23">
        <v>8</v>
      </c>
      <c r="B10" s="10">
        <v>295</v>
      </c>
      <c r="C10" s="13" t="s">
        <v>14</v>
      </c>
      <c r="D10" s="10" t="s">
        <v>4</v>
      </c>
      <c r="E10" s="10">
        <v>11</v>
      </c>
      <c r="F10" s="10">
        <v>56.1</v>
      </c>
      <c r="G10" s="3"/>
    </row>
    <row r="11" spans="1:12" x14ac:dyDescent="0.2">
      <c r="A11" s="23">
        <v>9</v>
      </c>
      <c r="B11" s="10">
        <v>497</v>
      </c>
      <c r="C11" s="13" t="s">
        <v>16</v>
      </c>
      <c r="D11" s="10" t="s">
        <v>9</v>
      </c>
      <c r="E11" s="10">
        <v>5.5510000000000002</v>
      </c>
      <c r="F11" s="10">
        <v>14.77</v>
      </c>
      <c r="G11" s="3"/>
    </row>
    <row r="12" spans="1:12" ht="12.75" customHeight="1" x14ac:dyDescent="0.2">
      <c r="A12" s="23">
        <v>10</v>
      </c>
      <c r="B12" s="10">
        <v>553</v>
      </c>
      <c r="C12" s="13" t="str">
        <f>[1]Лист1!$B$6</f>
        <v>фанера,м2</v>
      </c>
      <c r="D12" s="10" t="s">
        <v>9</v>
      </c>
      <c r="E12" s="10">
        <v>102.946</v>
      </c>
      <c r="F12" s="10">
        <v>3118.79</v>
      </c>
      <c r="G12" s="14"/>
      <c r="H12" s="15"/>
      <c r="I12" s="15"/>
      <c r="J12" s="15"/>
      <c r="K12" s="15"/>
    </row>
    <row r="13" spans="1:12" x14ac:dyDescent="0.2">
      <c r="A13" s="23">
        <v>11</v>
      </c>
      <c r="B13" s="10">
        <v>555</v>
      </c>
      <c r="C13" s="16" t="s">
        <v>152</v>
      </c>
      <c r="D13" s="2" t="s">
        <v>6</v>
      </c>
      <c r="E13" s="2">
        <v>357.92</v>
      </c>
      <c r="F13" s="1">
        <v>572.66999999999996</v>
      </c>
      <c r="G13" s="24"/>
      <c r="H13" s="25"/>
      <c r="I13" s="25"/>
      <c r="J13" s="17"/>
      <c r="K13" s="18"/>
      <c r="L13" s="18"/>
    </row>
    <row r="14" spans="1:12" x14ac:dyDescent="0.2">
      <c r="A14" s="23">
        <v>12</v>
      </c>
      <c r="B14" s="10">
        <v>559</v>
      </c>
      <c r="C14" s="16" t="s">
        <v>151</v>
      </c>
      <c r="D14" s="2" t="s">
        <v>4</v>
      </c>
      <c r="E14" s="2">
        <v>3</v>
      </c>
      <c r="F14" s="1">
        <v>541.5</v>
      </c>
      <c r="G14" s="19"/>
      <c r="H14" s="19"/>
      <c r="I14" s="20"/>
      <c r="J14" s="20"/>
      <c r="K14" s="20"/>
    </row>
    <row r="15" spans="1:12" x14ac:dyDescent="0.2">
      <c r="A15" s="23">
        <v>13</v>
      </c>
      <c r="B15" s="10">
        <v>560</v>
      </c>
      <c r="C15" s="16" t="s">
        <v>150</v>
      </c>
      <c r="D15" s="2" t="s">
        <v>4</v>
      </c>
      <c r="E15" s="2">
        <v>1</v>
      </c>
      <c r="F15" s="1">
        <v>147.59</v>
      </c>
      <c r="H15" s="5"/>
      <c r="I15" s="12"/>
      <c r="J15" s="12"/>
      <c r="K15" s="12"/>
    </row>
    <row r="16" spans="1:12" x14ac:dyDescent="0.2">
      <c r="A16" s="23">
        <v>14</v>
      </c>
      <c r="B16" s="10">
        <v>561</v>
      </c>
      <c r="C16" s="16" t="s">
        <v>149</v>
      </c>
      <c r="D16" s="2" t="s">
        <v>4</v>
      </c>
      <c r="E16" s="2">
        <v>1</v>
      </c>
      <c r="F16" s="1">
        <v>135</v>
      </c>
      <c r="H16" s="5"/>
      <c r="I16" s="12"/>
      <c r="J16" s="12"/>
      <c r="K16" s="12"/>
    </row>
    <row r="17" spans="1:11" x14ac:dyDescent="0.2">
      <c r="A17" s="23">
        <v>15</v>
      </c>
      <c r="B17" s="10">
        <v>565</v>
      </c>
      <c r="C17" s="16" t="s">
        <v>148</v>
      </c>
      <c r="D17" s="2" t="s">
        <v>4</v>
      </c>
      <c r="E17" s="2">
        <v>1</v>
      </c>
      <c r="F17" s="1">
        <v>392.36</v>
      </c>
      <c r="H17" s="5"/>
      <c r="I17" s="12"/>
      <c r="J17" s="12"/>
      <c r="K17" s="12"/>
    </row>
    <row r="18" spans="1:11" x14ac:dyDescent="0.2">
      <c r="A18" s="23">
        <v>16</v>
      </c>
      <c r="B18" s="10">
        <v>566</v>
      </c>
      <c r="C18" s="16" t="s">
        <v>147</v>
      </c>
      <c r="D18" s="2" t="s">
        <v>4</v>
      </c>
      <c r="E18" s="2">
        <v>15</v>
      </c>
      <c r="F18" s="1">
        <v>4627.5</v>
      </c>
      <c r="H18" s="5"/>
      <c r="I18" s="12"/>
      <c r="J18" s="12"/>
      <c r="K18" s="12"/>
    </row>
    <row r="19" spans="1:11" x14ac:dyDescent="0.2">
      <c r="A19" s="23">
        <v>17</v>
      </c>
      <c r="B19" s="10">
        <v>567</v>
      </c>
      <c r="C19" s="16" t="s">
        <v>146</v>
      </c>
      <c r="D19" s="2" t="s">
        <v>4</v>
      </c>
      <c r="E19" s="2">
        <v>2</v>
      </c>
      <c r="F19" s="1">
        <v>440.7</v>
      </c>
      <c r="H19" s="5"/>
      <c r="I19" s="12"/>
      <c r="J19" s="12"/>
      <c r="K19" s="12"/>
    </row>
    <row r="20" spans="1:11" x14ac:dyDescent="0.2">
      <c r="A20" s="23">
        <v>18</v>
      </c>
      <c r="B20" s="10">
        <v>568</v>
      </c>
      <c r="C20" s="16" t="s">
        <v>145</v>
      </c>
      <c r="D20" s="2" t="s">
        <v>4</v>
      </c>
      <c r="E20" s="2">
        <v>2</v>
      </c>
      <c r="F20" s="1">
        <v>441</v>
      </c>
      <c r="H20" s="5"/>
      <c r="I20" s="12"/>
      <c r="J20" s="12"/>
      <c r="K20" s="12"/>
    </row>
    <row r="21" spans="1:11" x14ac:dyDescent="0.2">
      <c r="A21" s="23">
        <v>19</v>
      </c>
      <c r="B21" s="10">
        <v>569</v>
      </c>
      <c r="C21" s="16" t="s">
        <v>144</v>
      </c>
      <c r="D21" s="2" t="s">
        <v>4</v>
      </c>
      <c r="E21" s="2">
        <v>17</v>
      </c>
      <c r="F21" s="1">
        <v>4428.5</v>
      </c>
      <c r="H21" s="5"/>
      <c r="I21" s="12"/>
      <c r="J21" s="12"/>
      <c r="K21" s="12"/>
    </row>
    <row r="22" spans="1:11" x14ac:dyDescent="0.2">
      <c r="A22" s="23">
        <v>20</v>
      </c>
      <c r="B22" s="10">
        <v>570</v>
      </c>
      <c r="C22" s="16" t="s">
        <v>144</v>
      </c>
      <c r="D22" s="2" t="s">
        <v>4</v>
      </c>
      <c r="E22" s="2">
        <v>17</v>
      </c>
      <c r="F22" s="1">
        <v>4428.5</v>
      </c>
      <c r="H22" s="5"/>
      <c r="I22" s="12"/>
      <c r="J22" s="12"/>
      <c r="K22" s="12"/>
    </row>
    <row r="23" spans="1:11" x14ac:dyDescent="0.2">
      <c r="A23" s="23">
        <v>21</v>
      </c>
      <c r="B23" s="10">
        <v>571</v>
      </c>
      <c r="C23" s="16" t="s">
        <v>143</v>
      </c>
      <c r="D23" s="2" t="s">
        <v>4</v>
      </c>
      <c r="E23" s="2">
        <v>2</v>
      </c>
      <c r="F23" s="1">
        <v>383</v>
      </c>
      <c r="H23" s="5"/>
      <c r="I23" s="12"/>
      <c r="J23" s="12"/>
      <c r="K23" s="12"/>
    </row>
    <row r="24" spans="1:11" x14ac:dyDescent="0.2">
      <c r="A24" s="23">
        <v>22</v>
      </c>
      <c r="B24" s="10">
        <v>573</v>
      </c>
      <c r="C24" s="16" t="s">
        <v>142</v>
      </c>
      <c r="D24" s="2" t="s">
        <v>4</v>
      </c>
      <c r="E24" s="2">
        <v>2</v>
      </c>
      <c r="F24" s="1">
        <v>267.52</v>
      </c>
      <c r="H24" s="5"/>
      <c r="I24" s="12"/>
      <c r="J24" s="12"/>
      <c r="K24" s="12"/>
    </row>
    <row r="25" spans="1:11" x14ac:dyDescent="0.2">
      <c r="A25" s="23">
        <v>23</v>
      </c>
      <c r="B25" s="10">
        <v>583</v>
      </c>
      <c r="C25" s="16" t="s">
        <v>141</v>
      </c>
      <c r="D25" s="2" t="s">
        <v>4</v>
      </c>
      <c r="E25" s="2">
        <v>5</v>
      </c>
      <c r="F25" s="1">
        <v>417.5</v>
      </c>
      <c r="H25" s="5"/>
      <c r="I25" s="12"/>
      <c r="J25" s="12"/>
      <c r="K25" s="12"/>
    </row>
    <row r="26" spans="1:11" x14ac:dyDescent="0.2">
      <c r="A26" s="23">
        <v>24</v>
      </c>
      <c r="B26" s="10">
        <v>584</v>
      </c>
      <c r="C26" s="16" t="s">
        <v>140</v>
      </c>
      <c r="D26" s="2" t="s">
        <v>4</v>
      </c>
      <c r="E26" s="2">
        <v>4</v>
      </c>
      <c r="F26" s="1">
        <v>217</v>
      </c>
      <c r="H26" s="5"/>
      <c r="I26" s="12"/>
      <c r="J26" s="12"/>
      <c r="K26" s="12"/>
    </row>
    <row r="27" spans="1:11" x14ac:dyDescent="0.2">
      <c r="A27" s="23">
        <v>25</v>
      </c>
      <c r="B27" s="10">
        <v>586</v>
      </c>
      <c r="C27" s="16" t="s">
        <v>139</v>
      </c>
      <c r="D27" s="2" t="s">
        <v>4</v>
      </c>
      <c r="E27" s="2">
        <v>53</v>
      </c>
      <c r="F27" s="1">
        <v>5061.5</v>
      </c>
      <c r="H27" s="5"/>
      <c r="I27" s="12"/>
      <c r="J27" s="12"/>
      <c r="K27" s="12"/>
    </row>
    <row r="28" spans="1:11" x14ac:dyDescent="0.2">
      <c r="A28" s="23">
        <v>26</v>
      </c>
      <c r="B28" s="10">
        <v>587</v>
      </c>
      <c r="C28" s="16" t="s">
        <v>138</v>
      </c>
      <c r="D28" s="2" t="s">
        <v>4</v>
      </c>
      <c r="E28" s="2">
        <v>18</v>
      </c>
      <c r="F28" s="1">
        <v>1071</v>
      </c>
      <c r="H28" s="5"/>
      <c r="I28" s="12"/>
      <c r="J28" s="12"/>
      <c r="K28" s="12"/>
    </row>
    <row r="29" spans="1:11" x14ac:dyDescent="0.2">
      <c r="A29" s="23">
        <v>27</v>
      </c>
      <c r="B29" s="10">
        <v>588</v>
      </c>
      <c r="C29" s="16" t="s">
        <v>137</v>
      </c>
      <c r="D29" s="2" t="s">
        <v>4</v>
      </c>
      <c r="E29" s="2">
        <v>4</v>
      </c>
      <c r="F29" s="1">
        <v>122</v>
      </c>
      <c r="H29" s="5"/>
      <c r="I29" s="12"/>
      <c r="J29" s="12"/>
      <c r="K29" s="12"/>
    </row>
    <row r="30" spans="1:11" x14ac:dyDescent="0.2">
      <c r="A30" s="23">
        <v>28</v>
      </c>
      <c r="B30" s="10">
        <v>589</v>
      </c>
      <c r="C30" s="16" t="s">
        <v>136</v>
      </c>
      <c r="D30" s="2" t="s">
        <v>4</v>
      </c>
      <c r="E30" s="2">
        <v>8</v>
      </c>
      <c r="F30" s="1">
        <v>324</v>
      </c>
      <c r="H30" s="5"/>
      <c r="I30" s="12"/>
      <c r="J30" s="12"/>
      <c r="K30" s="12"/>
    </row>
    <row r="31" spans="1:11" x14ac:dyDescent="0.2">
      <c r="A31" s="23">
        <v>29</v>
      </c>
      <c r="B31" s="10">
        <v>590</v>
      </c>
      <c r="C31" s="16" t="s">
        <v>135</v>
      </c>
      <c r="D31" s="2" t="s">
        <v>4</v>
      </c>
      <c r="E31" s="2">
        <v>54</v>
      </c>
      <c r="F31" s="1">
        <v>4077</v>
      </c>
      <c r="H31" s="5"/>
      <c r="I31" s="12"/>
      <c r="J31" s="12"/>
      <c r="K31" s="12"/>
    </row>
    <row r="32" spans="1:11" x14ac:dyDescent="0.2">
      <c r="A32" s="23">
        <v>30</v>
      </c>
      <c r="B32" s="10">
        <v>591</v>
      </c>
      <c r="C32" s="16" t="s">
        <v>134</v>
      </c>
      <c r="D32" s="2" t="s">
        <v>4</v>
      </c>
      <c r="E32" s="2">
        <v>4</v>
      </c>
      <c r="F32" s="1">
        <v>106</v>
      </c>
      <c r="H32" s="5"/>
      <c r="I32" s="12"/>
      <c r="J32" s="12"/>
      <c r="K32" s="12"/>
    </row>
    <row r="33" spans="1:11" x14ac:dyDescent="0.2">
      <c r="A33" s="23">
        <v>31</v>
      </c>
      <c r="B33" s="10">
        <v>592</v>
      </c>
      <c r="C33" s="16" t="s">
        <v>133</v>
      </c>
      <c r="D33" s="2" t="s">
        <v>4</v>
      </c>
      <c r="E33" s="2">
        <v>5</v>
      </c>
      <c r="F33" s="1">
        <v>227.5</v>
      </c>
      <c r="H33" s="5"/>
      <c r="I33" s="12"/>
      <c r="J33" s="12"/>
      <c r="K33" s="12"/>
    </row>
    <row r="34" spans="1:11" x14ac:dyDescent="0.2">
      <c r="A34" s="23">
        <v>32</v>
      </c>
      <c r="B34" s="10">
        <v>594</v>
      </c>
      <c r="C34" s="16" t="s">
        <v>132</v>
      </c>
      <c r="D34" s="2" t="s">
        <v>4</v>
      </c>
      <c r="E34" s="2">
        <v>2</v>
      </c>
      <c r="F34" s="1">
        <v>93</v>
      </c>
      <c r="H34" s="5"/>
      <c r="I34" s="12"/>
      <c r="J34" s="12"/>
      <c r="K34" s="12"/>
    </row>
    <row r="35" spans="1:11" x14ac:dyDescent="0.2">
      <c r="A35" s="23">
        <v>33</v>
      </c>
      <c r="B35" s="10">
        <v>595</v>
      </c>
      <c r="C35" s="16" t="s">
        <v>131</v>
      </c>
      <c r="D35" s="2" t="s">
        <v>4</v>
      </c>
      <c r="E35" s="2">
        <v>2</v>
      </c>
      <c r="F35" s="1">
        <v>93</v>
      </c>
      <c r="H35" s="5"/>
      <c r="I35" s="12"/>
      <c r="J35" s="12"/>
      <c r="K35" s="12"/>
    </row>
    <row r="36" spans="1:11" x14ac:dyDescent="0.2">
      <c r="A36" s="23">
        <v>34</v>
      </c>
      <c r="B36" s="10">
        <v>596</v>
      </c>
      <c r="C36" s="16" t="s">
        <v>130</v>
      </c>
      <c r="D36" s="2" t="s">
        <v>4</v>
      </c>
      <c r="E36" s="2">
        <v>5</v>
      </c>
      <c r="F36" s="1">
        <v>232.5</v>
      </c>
      <c r="H36" s="5"/>
      <c r="I36" s="12"/>
      <c r="J36" s="12"/>
      <c r="K36" s="12"/>
    </row>
    <row r="37" spans="1:11" x14ac:dyDescent="0.2">
      <c r="A37" s="23">
        <v>35</v>
      </c>
      <c r="B37" s="10">
        <v>597</v>
      </c>
      <c r="C37" s="16" t="s">
        <v>129</v>
      </c>
      <c r="D37" s="2" t="s">
        <v>4</v>
      </c>
      <c r="E37" s="2">
        <v>21</v>
      </c>
      <c r="F37" s="1">
        <v>1795.5</v>
      </c>
      <c r="H37" s="5"/>
      <c r="I37" s="12"/>
      <c r="J37" s="12"/>
      <c r="K37" s="12"/>
    </row>
    <row r="38" spans="1:11" x14ac:dyDescent="0.2">
      <c r="A38" s="23">
        <v>36</v>
      </c>
      <c r="B38" s="10">
        <v>598</v>
      </c>
      <c r="C38" s="16" t="s">
        <v>128</v>
      </c>
      <c r="D38" s="2" t="s">
        <v>4</v>
      </c>
      <c r="E38" s="2">
        <v>2</v>
      </c>
      <c r="F38" s="1">
        <v>65</v>
      </c>
      <c r="H38" s="5"/>
      <c r="I38" s="12"/>
      <c r="J38" s="12"/>
      <c r="K38" s="12"/>
    </row>
    <row r="39" spans="1:11" x14ac:dyDescent="0.2">
      <c r="A39" s="23">
        <v>37</v>
      </c>
      <c r="B39" s="10">
        <v>599</v>
      </c>
      <c r="C39" s="16" t="s">
        <v>127</v>
      </c>
      <c r="D39" s="2" t="s">
        <v>4</v>
      </c>
      <c r="E39" s="2">
        <v>1</v>
      </c>
      <c r="F39" s="1">
        <v>35.5</v>
      </c>
      <c r="H39" s="5"/>
      <c r="I39" s="12"/>
      <c r="J39" s="12"/>
      <c r="K39" s="12"/>
    </row>
    <row r="40" spans="1:11" x14ac:dyDescent="0.2">
      <c r="A40" s="23">
        <v>38</v>
      </c>
      <c r="B40" s="10">
        <v>600</v>
      </c>
      <c r="C40" s="16" t="s">
        <v>126</v>
      </c>
      <c r="D40" s="2" t="s">
        <v>4</v>
      </c>
      <c r="E40" s="2">
        <v>2</v>
      </c>
      <c r="F40" s="1">
        <v>71</v>
      </c>
      <c r="H40" s="5"/>
      <c r="I40" s="12"/>
      <c r="J40" s="12"/>
      <c r="K40" s="12"/>
    </row>
    <row r="41" spans="1:11" x14ac:dyDescent="0.2">
      <c r="A41" s="23">
        <v>39</v>
      </c>
      <c r="B41" s="10">
        <v>601</v>
      </c>
      <c r="C41" s="16" t="s">
        <v>125</v>
      </c>
      <c r="D41" s="2" t="s">
        <v>4</v>
      </c>
      <c r="E41" s="2">
        <v>4</v>
      </c>
      <c r="F41" s="1">
        <v>136.80000000000001</v>
      </c>
      <c r="H41" s="5"/>
      <c r="I41" s="12"/>
      <c r="J41" s="12"/>
      <c r="K41" s="12"/>
    </row>
    <row r="42" spans="1:11" x14ac:dyDescent="0.2">
      <c r="A42" s="23">
        <v>40</v>
      </c>
      <c r="B42" s="10">
        <v>602</v>
      </c>
      <c r="C42" s="16" t="s">
        <v>124</v>
      </c>
      <c r="D42" s="2" t="s">
        <v>4</v>
      </c>
      <c r="E42" s="2">
        <v>2</v>
      </c>
      <c r="F42" s="1">
        <v>72.400000000000006</v>
      </c>
      <c r="H42" s="5"/>
      <c r="I42" s="12"/>
      <c r="J42" s="12"/>
      <c r="K42" s="12"/>
    </row>
    <row r="43" spans="1:11" x14ac:dyDescent="0.2">
      <c r="A43" s="23">
        <v>41</v>
      </c>
      <c r="B43" s="10">
        <v>603</v>
      </c>
      <c r="C43" s="16" t="s">
        <v>123</v>
      </c>
      <c r="D43" s="2" t="s">
        <v>4</v>
      </c>
      <c r="E43" s="2">
        <v>543</v>
      </c>
      <c r="F43" s="1">
        <v>7330.5</v>
      </c>
      <c r="H43" s="5"/>
      <c r="I43" s="12"/>
      <c r="J43" s="12"/>
      <c r="K43" s="12"/>
    </row>
    <row r="44" spans="1:11" x14ac:dyDescent="0.2">
      <c r="A44" s="23">
        <v>42</v>
      </c>
      <c r="B44" s="10">
        <v>604</v>
      </c>
      <c r="C44" s="16" t="s">
        <v>122</v>
      </c>
      <c r="D44" s="2" t="s">
        <v>4</v>
      </c>
      <c r="E44" s="2">
        <v>1119</v>
      </c>
      <c r="F44" s="1">
        <v>12868.5</v>
      </c>
      <c r="H44" s="5"/>
      <c r="I44" s="12"/>
      <c r="J44" s="12"/>
      <c r="K44" s="12"/>
    </row>
    <row r="45" spans="1:11" x14ac:dyDescent="0.2">
      <c r="A45" s="23">
        <v>43</v>
      </c>
      <c r="B45" s="10">
        <v>605</v>
      </c>
      <c r="C45" s="16" t="s">
        <v>121</v>
      </c>
      <c r="D45" s="2" t="s">
        <v>15</v>
      </c>
      <c r="E45" s="2">
        <v>2</v>
      </c>
      <c r="F45" s="1">
        <v>241</v>
      </c>
      <c r="H45" s="5"/>
      <c r="I45" s="12"/>
      <c r="J45" s="12"/>
      <c r="K45" s="12"/>
    </row>
    <row r="46" spans="1:11" x14ac:dyDescent="0.2">
      <c r="A46" s="23">
        <v>44</v>
      </c>
      <c r="B46" s="10">
        <v>606</v>
      </c>
      <c r="C46" s="16" t="s">
        <v>120</v>
      </c>
      <c r="D46" s="2" t="s">
        <v>9</v>
      </c>
      <c r="E46" s="2">
        <v>1.67</v>
      </c>
      <c r="F46" s="1">
        <v>142.79</v>
      </c>
      <c r="H46" s="5"/>
      <c r="I46" s="12"/>
      <c r="J46" s="12"/>
      <c r="K46" s="12"/>
    </row>
    <row r="47" spans="1:11" x14ac:dyDescent="0.2">
      <c r="A47" s="23">
        <v>45</v>
      </c>
      <c r="B47" s="10">
        <v>607</v>
      </c>
      <c r="C47" s="16" t="s">
        <v>119</v>
      </c>
      <c r="D47" s="2" t="s">
        <v>15</v>
      </c>
      <c r="E47" s="2">
        <v>0.93</v>
      </c>
      <c r="F47" s="1">
        <v>51.62</v>
      </c>
      <c r="H47" s="5"/>
      <c r="I47" s="12"/>
      <c r="J47" s="12"/>
      <c r="K47" s="12"/>
    </row>
    <row r="48" spans="1:11" x14ac:dyDescent="0.2">
      <c r="A48" s="23">
        <v>46</v>
      </c>
      <c r="B48" s="10">
        <v>608</v>
      </c>
      <c r="C48" s="16" t="s">
        <v>118</v>
      </c>
      <c r="D48" s="2" t="s">
        <v>9</v>
      </c>
      <c r="E48" s="2">
        <v>2.2599999999999998</v>
      </c>
      <c r="F48" s="1">
        <v>26.67</v>
      </c>
      <c r="H48" s="5"/>
      <c r="I48" s="12"/>
      <c r="J48" s="12"/>
      <c r="K48" s="12"/>
    </row>
    <row r="49" spans="1:11" x14ac:dyDescent="0.2">
      <c r="A49" s="23">
        <v>47</v>
      </c>
      <c r="B49" s="10">
        <v>609</v>
      </c>
      <c r="C49" s="16" t="s">
        <v>117</v>
      </c>
      <c r="D49" s="2" t="s">
        <v>9</v>
      </c>
      <c r="E49" s="2">
        <v>2.97</v>
      </c>
      <c r="F49" s="1">
        <v>28.22</v>
      </c>
      <c r="H49" s="5"/>
      <c r="I49" s="12"/>
      <c r="J49" s="12"/>
      <c r="K49" s="12"/>
    </row>
    <row r="50" spans="1:11" x14ac:dyDescent="0.2">
      <c r="A50" s="23">
        <v>48</v>
      </c>
      <c r="B50" s="10">
        <v>610</v>
      </c>
      <c r="C50" s="16" t="s">
        <v>116</v>
      </c>
      <c r="D50" s="2" t="s">
        <v>9</v>
      </c>
      <c r="E50" s="2">
        <v>1.23</v>
      </c>
      <c r="F50" s="1">
        <v>14.15</v>
      </c>
      <c r="H50" s="5"/>
      <c r="I50" s="12"/>
      <c r="J50" s="12"/>
      <c r="K50" s="12"/>
    </row>
    <row r="51" spans="1:11" x14ac:dyDescent="0.2">
      <c r="A51" s="23">
        <v>49</v>
      </c>
      <c r="B51" s="10">
        <v>611</v>
      </c>
      <c r="C51" s="16" t="s">
        <v>115</v>
      </c>
      <c r="D51" s="2" t="s">
        <v>9</v>
      </c>
      <c r="E51" s="2">
        <v>4.6100000000000003</v>
      </c>
      <c r="F51" s="1">
        <v>29.97</v>
      </c>
      <c r="H51" s="5"/>
      <c r="I51" s="12"/>
      <c r="J51" s="12"/>
      <c r="K51" s="12"/>
    </row>
    <row r="52" spans="1:11" x14ac:dyDescent="0.2">
      <c r="A52" s="23">
        <v>50</v>
      </c>
      <c r="B52" s="10">
        <v>613</v>
      </c>
      <c r="C52" s="16" t="s">
        <v>114</v>
      </c>
      <c r="D52" s="2" t="s">
        <v>9</v>
      </c>
      <c r="E52" s="2">
        <v>10.029999999999999</v>
      </c>
      <c r="F52" s="1">
        <v>54.16</v>
      </c>
      <c r="H52" s="5"/>
      <c r="I52" s="12"/>
      <c r="J52" s="12"/>
      <c r="K52" s="12"/>
    </row>
    <row r="53" spans="1:11" x14ac:dyDescent="0.2">
      <c r="A53" s="23">
        <v>51</v>
      </c>
      <c r="B53" s="10">
        <v>617</v>
      </c>
      <c r="C53" s="16" t="s">
        <v>113</v>
      </c>
      <c r="D53" s="2" t="s">
        <v>6</v>
      </c>
      <c r="E53" s="2">
        <v>3140.6</v>
      </c>
      <c r="F53" s="1">
        <v>1570.3</v>
      </c>
      <c r="H53" s="5"/>
      <c r="I53" s="12"/>
      <c r="J53" s="12"/>
      <c r="K53" s="12"/>
    </row>
    <row r="54" spans="1:11" x14ac:dyDescent="0.2">
      <c r="A54" s="23">
        <v>52</v>
      </c>
      <c r="B54" s="10">
        <v>618</v>
      </c>
      <c r="C54" s="16" t="s">
        <v>112</v>
      </c>
      <c r="D54" s="2" t="s">
        <v>6</v>
      </c>
      <c r="E54" s="2">
        <v>981.1</v>
      </c>
      <c r="F54" s="1">
        <v>784.88</v>
      </c>
      <c r="H54" s="5"/>
      <c r="I54" s="12"/>
      <c r="J54" s="12"/>
      <c r="K54" s="12"/>
    </row>
    <row r="55" spans="1:11" x14ac:dyDescent="0.2">
      <c r="A55" s="23">
        <v>53</v>
      </c>
      <c r="B55" s="10">
        <v>619</v>
      </c>
      <c r="C55" s="16" t="s">
        <v>111</v>
      </c>
      <c r="D55" s="2" t="s">
        <v>4</v>
      </c>
      <c r="E55" s="2">
        <v>1</v>
      </c>
      <c r="F55" s="1">
        <v>120.5</v>
      </c>
      <c r="H55" s="5"/>
      <c r="I55" s="12"/>
      <c r="J55" s="12"/>
      <c r="K55" s="12"/>
    </row>
    <row r="56" spans="1:11" x14ac:dyDescent="0.2">
      <c r="A56" s="23">
        <v>54</v>
      </c>
      <c r="B56" s="10">
        <v>620</v>
      </c>
      <c r="C56" s="16" t="s">
        <v>110</v>
      </c>
      <c r="D56" s="2" t="s">
        <v>4</v>
      </c>
      <c r="E56" s="2">
        <v>2</v>
      </c>
      <c r="F56" s="1">
        <v>241</v>
      </c>
      <c r="H56" s="5"/>
      <c r="I56" s="12"/>
      <c r="J56" s="12"/>
      <c r="K56" s="12"/>
    </row>
    <row r="57" spans="1:11" x14ac:dyDescent="0.2">
      <c r="A57" s="23">
        <v>55</v>
      </c>
      <c r="B57" s="10">
        <v>626</v>
      </c>
      <c r="C57" s="16" t="s">
        <v>29</v>
      </c>
      <c r="D57" s="2" t="s">
        <v>6</v>
      </c>
      <c r="E57" s="2">
        <v>48</v>
      </c>
      <c r="F57" s="1">
        <v>67.2</v>
      </c>
      <c r="H57" s="5"/>
      <c r="I57" s="12"/>
      <c r="J57" s="12"/>
      <c r="K57" s="12"/>
    </row>
    <row r="58" spans="1:11" x14ac:dyDescent="0.2">
      <c r="A58" s="23">
        <v>56</v>
      </c>
      <c r="B58" s="10">
        <v>627</v>
      </c>
      <c r="C58" s="16" t="s">
        <v>29</v>
      </c>
      <c r="D58" s="2" t="s">
        <v>6</v>
      </c>
      <c r="E58" s="2">
        <v>48</v>
      </c>
      <c r="F58" s="1">
        <v>67.2</v>
      </c>
      <c r="H58" s="5"/>
      <c r="I58" s="12"/>
      <c r="J58" s="12"/>
      <c r="K58" s="12"/>
    </row>
    <row r="59" spans="1:11" x14ac:dyDescent="0.2">
      <c r="A59" s="23">
        <v>57</v>
      </c>
      <c r="B59" s="10">
        <v>629</v>
      </c>
      <c r="C59" s="16" t="s">
        <v>29</v>
      </c>
      <c r="D59" s="2" t="s">
        <v>6</v>
      </c>
      <c r="E59" s="2">
        <v>25.1</v>
      </c>
      <c r="F59" s="1">
        <v>35.14</v>
      </c>
      <c r="H59" s="5"/>
      <c r="I59" s="12"/>
      <c r="J59" s="12"/>
      <c r="K59" s="12"/>
    </row>
    <row r="60" spans="1:11" x14ac:dyDescent="0.2">
      <c r="A60" s="23">
        <v>58</v>
      </c>
      <c r="B60" s="10">
        <v>634</v>
      </c>
      <c r="C60" s="16" t="s">
        <v>29</v>
      </c>
      <c r="D60" s="2" t="s">
        <v>6</v>
      </c>
      <c r="E60" s="2">
        <v>47.42</v>
      </c>
      <c r="F60" s="1">
        <v>66.39</v>
      </c>
      <c r="H60" s="5"/>
      <c r="I60" s="12"/>
      <c r="J60" s="12"/>
      <c r="K60" s="12"/>
    </row>
    <row r="61" spans="1:11" x14ac:dyDescent="0.2">
      <c r="A61" s="23">
        <v>59</v>
      </c>
      <c r="B61" s="10">
        <v>637</v>
      </c>
      <c r="C61" s="16" t="s">
        <v>29</v>
      </c>
      <c r="D61" s="2" t="s">
        <v>6</v>
      </c>
      <c r="E61" s="2">
        <v>14.22</v>
      </c>
      <c r="F61" s="1">
        <v>19.91</v>
      </c>
      <c r="H61" s="5"/>
      <c r="I61" s="12"/>
      <c r="J61" s="12"/>
      <c r="K61" s="12"/>
    </row>
    <row r="62" spans="1:11" x14ac:dyDescent="0.2">
      <c r="A62" s="23">
        <v>60</v>
      </c>
      <c r="B62" s="10">
        <v>638</v>
      </c>
      <c r="C62" s="16" t="s">
        <v>29</v>
      </c>
      <c r="D62" s="2" t="s">
        <v>6</v>
      </c>
      <c r="E62" s="2">
        <v>4.74</v>
      </c>
      <c r="F62" s="1">
        <v>6.64</v>
      </c>
      <c r="H62" s="5"/>
      <c r="I62" s="12"/>
      <c r="J62" s="12"/>
      <c r="K62" s="12"/>
    </row>
    <row r="63" spans="1:11" x14ac:dyDescent="0.2">
      <c r="A63" s="23">
        <v>61</v>
      </c>
      <c r="B63" s="10">
        <v>641</v>
      </c>
      <c r="C63" s="16" t="s">
        <v>29</v>
      </c>
      <c r="D63" s="2" t="s">
        <v>6</v>
      </c>
      <c r="E63" s="2">
        <v>14.22</v>
      </c>
      <c r="F63" s="1">
        <v>19.91</v>
      </c>
      <c r="H63" s="5"/>
      <c r="I63" s="12"/>
      <c r="J63" s="12"/>
      <c r="K63" s="12"/>
    </row>
    <row r="64" spans="1:11" x14ac:dyDescent="0.2">
      <c r="A64" s="23">
        <v>62</v>
      </c>
      <c r="B64" s="10">
        <v>642</v>
      </c>
      <c r="C64" s="16" t="s">
        <v>29</v>
      </c>
      <c r="D64" s="2" t="s">
        <v>6</v>
      </c>
      <c r="E64" s="2">
        <v>4.74</v>
      </c>
      <c r="F64" s="1">
        <v>6.64</v>
      </c>
      <c r="H64" s="5"/>
      <c r="I64" s="12"/>
      <c r="J64" s="12"/>
      <c r="K64" s="12"/>
    </row>
    <row r="65" spans="1:11" x14ac:dyDescent="0.2">
      <c r="A65" s="23">
        <v>63</v>
      </c>
      <c r="B65" s="10">
        <v>645</v>
      </c>
      <c r="C65" s="16" t="s">
        <v>29</v>
      </c>
      <c r="D65" s="2" t="s">
        <v>6</v>
      </c>
      <c r="E65" s="2">
        <v>165.6</v>
      </c>
      <c r="F65" s="1">
        <v>231.84</v>
      </c>
      <c r="H65" s="5"/>
      <c r="I65" s="12"/>
      <c r="J65" s="12"/>
      <c r="K65" s="12"/>
    </row>
    <row r="66" spans="1:11" x14ac:dyDescent="0.2">
      <c r="A66" s="23">
        <v>64</v>
      </c>
      <c r="B66" s="10">
        <v>650</v>
      </c>
      <c r="C66" s="16" t="s">
        <v>29</v>
      </c>
      <c r="D66" s="2" t="s">
        <v>6</v>
      </c>
      <c r="E66" s="2">
        <v>42.68</v>
      </c>
      <c r="F66" s="1">
        <v>59.75</v>
      </c>
      <c r="H66" s="5"/>
      <c r="I66" s="12"/>
      <c r="J66" s="12"/>
      <c r="K66" s="12"/>
    </row>
    <row r="67" spans="1:11" x14ac:dyDescent="0.2">
      <c r="A67" s="23">
        <v>65</v>
      </c>
      <c r="B67" s="10">
        <v>651</v>
      </c>
      <c r="C67" s="16" t="s">
        <v>29</v>
      </c>
      <c r="D67" s="2" t="s">
        <v>6</v>
      </c>
      <c r="E67" s="2">
        <v>4.74</v>
      </c>
      <c r="F67" s="1">
        <v>6.64</v>
      </c>
      <c r="H67" s="5"/>
      <c r="I67" s="12"/>
      <c r="J67" s="12"/>
      <c r="K67" s="12"/>
    </row>
    <row r="68" spans="1:11" x14ac:dyDescent="0.2">
      <c r="A68" s="23">
        <v>66</v>
      </c>
      <c r="B68" s="10">
        <v>656</v>
      </c>
      <c r="C68" s="16" t="s">
        <v>29</v>
      </c>
      <c r="D68" s="2" t="s">
        <v>6</v>
      </c>
      <c r="E68" s="2">
        <v>0.54</v>
      </c>
      <c r="F68" s="1">
        <v>0.76</v>
      </c>
      <c r="H68" s="5"/>
      <c r="I68" s="12"/>
      <c r="J68" s="12"/>
      <c r="K68" s="12"/>
    </row>
    <row r="69" spans="1:11" x14ac:dyDescent="0.2">
      <c r="A69" s="23">
        <v>67</v>
      </c>
      <c r="B69" s="10">
        <v>660</v>
      </c>
      <c r="C69" s="16" t="s">
        <v>109</v>
      </c>
      <c r="D69" s="2" t="s">
        <v>4</v>
      </c>
      <c r="E69" s="2">
        <v>8</v>
      </c>
      <c r="F69" s="1">
        <v>2034</v>
      </c>
      <c r="G69" s="5" t="s">
        <v>155</v>
      </c>
      <c r="H69" s="5"/>
      <c r="I69" s="12"/>
      <c r="J69" s="12">
        <f>2</f>
        <v>2</v>
      </c>
      <c r="K69" s="12"/>
    </row>
    <row r="70" spans="1:11" x14ac:dyDescent="0.2">
      <c r="A70" s="23">
        <v>68</v>
      </c>
      <c r="B70" s="10">
        <v>665</v>
      </c>
      <c r="C70" s="16" t="s">
        <v>108</v>
      </c>
      <c r="D70" s="2" t="s">
        <v>4</v>
      </c>
      <c r="E70" s="2">
        <v>14</v>
      </c>
      <c r="F70" s="1">
        <v>5537</v>
      </c>
      <c r="H70" s="5"/>
      <c r="I70" s="12"/>
      <c r="J70" s="12"/>
      <c r="K70" s="12"/>
    </row>
    <row r="71" spans="1:11" x14ac:dyDescent="0.2">
      <c r="A71" s="23">
        <v>69</v>
      </c>
      <c r="B71" s="10">
        <v>666</v>
      </c>
      <c r="C71" s="16" t="s">
        <v>108</v>
      </c>
      <c r="D71" s="2" t="s">
        <v>4</v>
      </c>
      <c r="E71" s="2">
        <v>14</v>
      </c>
      <c r="F71" s="1">
        <v>5537</v>
      </c>
      <c r="H71" s="5"/>
      <c r="I71" s="12"/>
      <c r="J71" s="12"/>
      <c r="K71" s="12"/>
    </row>
    <row r="72" spans="1:11" x14ac:dyDescent="0.2">
      <c r="A72" s="23">
        <v>70</v>
      </c>
      <c r="B72" s="10">
        <v>667</v>
      </c>
      <c r="C72" s="16" t="s">
        <v>107</v>
      </c>
      <c r="D72" s="2" t="s">
        <v>4</v>
      </c>
      <c r="E72" s="2">
        <v>16</v>
      </c>
      <c r="F72" s="1">
        <v>6488</v>
      </c>
      <c r="H72" s="5"/>
      <c r="I72" s="12"/>
      <c r="J72" s="12"/>
      <c r="K72" s="12"/>
    </row>
    <row r="73" spans="1:11" x14ac:dyDescent="0.2">
      <c r="A73" s="23">
        <v>71</v>
      </c>
      <c r="B73" s="10">
        <v>668</v>
      </c>
      <c r="C73" s="16" t="s">
        <v>107</v>
      </c>
      <c r="D73" s="2" t="s">
        <v>4</v>
      </c>
      <c r="E73" s="2">
        <v>11</v>
      </c>
      <c r="F73" s="1">
        <v>4460.5</v>
      </c>
      <c r="H73" s="5"/>
      <c r="I73" s="12"/>
      <c r="J73" s="12"/>
      <c r="K73" s="12"/>
    </row>
    <row r="74" spans="1:11" x14ac:dyDescent="0.2">
      <c r="A74" s="23">
        <v>72</v>
      </c>
      <c r="B74" s="10">
        <v>669</v>
      </c>
      <c r="C74" s="16" t="s">
        <v>106</v>
      </c>
      <c r="D74" s="2" t="s">
        <v>4</v>
      </c>
      <c r="E74" s="2">
        <v>2</v>
      </c>
      <c r="F74" s="1">
        <v>843</v>
      </c>
      <c r="H74" s="5"/>
      <c r="I74" s="12"/>
      <c r="J74" s="12"/>
      <c r="K74" s="12"/>
    </row>
    <row r="75" spans="1:11" x14ac:dyDescent="0.2">
      <c r="A75" s="23">
        <v>73</v>
      </c>
      <c r="B75" s="10">
        <v>671</v>
      </c>
      <c r="C75" s="16" t="s">
        <v>105</v>
      </c>
      <c r="D75" s="2" t="s">
        <v>6</v>
      </c>
      <c r="E75" s="2">
        <v>4.0999999999999996</v>
      </c>
      <c r="F75" s="1">
        <v>10.25</v>
      </c>
      <c r="H75" s="5"/>
      <c r="I75" s="12"/>
      <c r="J75" s="12"/>
      <c r="K75" s="12"/>
    </row>
    <row r="76" spans="1:11" x14ac:dyDescent="0.2">
      <c r="A76" s="23">
        <v>74</v>
      </c>
      <c r="B76" s="10">
        <v>693</v>
      </c>
      <c r="C76" s="16" t="s">
        <v>29</v>
      </c>
      <c r="D76" s="2" t="s">
        <v>6</v>
      </c>
      <c r="E76" s="2">
        <v>177</v>
      </c>
      <c r="F76" s="1">
        <v>442.5</v>
      </c>
      <c r="H76" s="5"/>
      <c r="I76" s="12"/>
      <c r="J76" s="12"/>
      <c r="K76" s="12"/>
    </row>
    <row r="77" spans="1:11" x14ac:dyDescent="0.2">
      <c r="A77" s="23">
        <v>75</v>
      </c>
      <c r="B77" s="10">
        <v>694</v>
      </c>
      <c r="C77" s="16" t="s">
        <v>104</v>
      </c>
      <c r="D77" s="2" t="s">
        <v>4</v>
      </c>
      <c r="E77" s="2">
        <v>2</v>
      </c>
      <c r="F77" s="1">
        <v>664.5</v>
      </c>
      <c r="H77" s="5"/>
      <c r="I77" s="12"/>
      <c r="J77" s="12"/>
      <c r="K77" s="12"/>
    </row>
    <row r="78" spans="1:11" x14ac:dyDescent="0.2">
      <c r="A78" s="23">
        <v>76</v>
      </c>
      <c r="B78" s="10">
        <v>695</v>
      </c>
      <c r="C78" s="16" t="s">
        <v>104</v>
      </c>
      <c r="D78" s="2" t="s">
        <v>4</v>
      </c>
      <c r="E78" s="2">
        <v>2</v>
      </c>
      <c r="F78" s="1">
        <v>664.5</v>
      </c>
      <c r="H78" s="5"/>
      <c r="I78" s="12"/>
      <c r="J78" s="12"/>
      <c r="K78" s="12"/>
    </row>
    <row r="79" spans="1:11" x14ac:dyDescent="0.2">
      <c r="A79" s="23">
        <v>77</v>
      </c>
      <c r="B79" s="10">
        <v>696</v>
      </c>
      <c r="C79" s="16" t="s">
        <v>103</v>
      </c>
      <c r="D79" s="2" t="s">
        <v>4</v>
      </c>
      <c r="E79" s="2">
        <v>16</v>
      </c>
      <c r="F79" s="1">
        <v>6812.8</v>
      </c>
      <c r="H79" s="5"/>
      <c r="I79" s="12"/>
      <c r="J79" s="12"/>
      <c r="K79" s="12"/>
    </row>
    <row r="80" spans="1:11" x14ac:dyDescent="0.2">
      <c r="A80" s="23">
        <v>78</v>
      </c>
      <c r="B80" s="10">
        <v>698</v>
      </c>
      <c r="C80" s="16" t="s">
        <v>102</v>
      </c>
      <c r="D80" s="2" t="s">
        <v>4</v>
      </c>
      <c r="E80" s="2">
        <v>4</v>
      </c>
      <c r="F80" s="1">
        <v>1402</v>
      </c>
      <c r="H80" s="5"/>
      <c r="I80" s="12"/>
      <c r="J80" s="12"/>
      <c r="K80" s="12"/>
    </row>
    <row r="81" spans="1:11" x14ac:dyDescent="0.2">
      <c r="A81" s="23">
        <v>79</v>
      </c>
      <c r="B81" s="10">
        <v>699</v>
      </c>
      <c r="C81" s="16" t="s">
        <v>101</v>
      </c>
      <c r="D81" s="2" t="s">
        <v>15</v>
      </c>
      <c r="E81" s="2">
        <v>8.84</v>
      </c>
      <c r="F81" s="1">
        <v>2196.7399999999998</v>
      </c>
      <c r="H81" s="5"/>
      <c r="I81" s="12"/>
      <c r="J81" s="12"/>
      <c r="K81" s="12"/>
    </row>
    <row r="82" spans="1:11" x14ac:dyDescent="0.2">
      <c r="A82" s="23">
        <v>80</v>
      </c>
      <c r="B82" s="10">
        <v>701</v>
      </c>
      <c r="C82" s="16" t="s">
        <v>100</v>
      </c>
      <c r="D82" s="2" t="s">
        <v>15</v>
      </c>
      <c r="E82" s="2">
        <v>13.23</v>
      </c>
      <c r="F82" s="1">
        <v>469.67</v>
      </c>
      <c r="H82" s="5"/>
      <c r="I82" s="12"/>
      <c r="J82" s="12"/>
      <c r="K82" s="12"/>
    </row>
    <row r="83" spans="1:11" x14ac:dyDescent="0.2">
      <c r="A83" s="23">
        <v>81</v>
      </c>
      <c r="B83" s="10">
        <v>703</v>
      </c>
      <c r="C83" s="16" t="s">
        <v>99</v>
      </c>
      <c r="D83" s="2" t="s">
        <v>9</v>
      </c>
      <c r="E83" s="2">
        <v>16.059999999999999</v>
      </c>
      <c r="F83" s="2">
        <v>287.39999999999998</v>
      </c>
      <c r="H83" s="5"/>
      <c r="I83" s="12"/>
      <c r="J83" s="12"/>
      <c r="K83" s="12"/>
    </row>
    <row r="84" spans="1:11" x14ac:dyDescent="0.2">
      <c r="A84" s="23">
        <v>82</v>
      </c>
      <c r="B84" s="10">
        <v>704</v>
      </c>
      <c r="C84" s="16" t="s">
        <v>98</v>
      </c>
      <c r="D84" s="2" t="s">
        <v>9</v>
      </c>
      <c r="E84" s="2">
        <v>22.12</v>
      </c>
      <c r="F84" s="2">
        <v>455.26</v>
      </c>
      <c r="H84" s="5"/>
      <c r="I84" s="12"/>
      <c r="J84" s="12"/>
      <c r="K84" s="12"/>
    </row>
    <row r="85" spans="1:11" x14ac:dyDescent="0.2">
      <c r="A85" s="23">
        <v>83</v>
      </c>
      <c r="B85" s="10">
        <v>705</v>
      </c>
      <c r="C85" s="16" t="s">
        <v>97</v>
      </c>
      <c r="D85" s="2" t="s">
        <v>9</v>
      </c>
      <c r="E85" s="2">
        <v>12.55</v>
      </c>
      <c r="F85" s="2">
        <v>211.66</v>
      </c>
      <c r="H85" s="5"/>
      <c r="I85" s="12"/>
      <c r="J85" s="12"/>
      <c r="K85" s="12"/>
    </row>
    <row r="86" spans="1:11" x14ac:dyDescent="0.2">
      <c r="A86" s="23">
        <v>84</v>
      </c>
      <c r="B86" s="10">
        <v>706</v>
      </c>
      <c r="C86" s="16" t="s">
        <v>96</v>
      </c>
      <c r="D86" s="2" t="s">
        <v>9</v>
      </c>
      <c r="E86" s="2">
        <v>103.95</v>
      </c>
      <c r="F86" s="2">
        <v>1894.07</v>
      </c>
      <c r="H86" s="5"/>
      <c r="I86" s="12"/>
      <c r="J86" s="12"/>
      <c r="K86" s="12"/>
    </row>
    <row r="87" spans="1:11" x14ac:dyDescent="0.2">
      <c r="A87" s="23">
        <v>85</v>
      </c>
      <c r="B87" s="10">
        <v>707</v>
      </c>
      <c r="C87" s="16" t="s">
        <v>95</v>
      </c>
      <c r="D87" s="2" t="s">
        <v>9</v>
      </c>
      <c r="E87" s="2">
        <v>52.41</v>
      </c>
      <c r="F87" s="2">
        <v>1078.6600000000001</v>
      </c>
      <c r="H87" s="5"/>
      <c r="I87" s="12"/>
      <c r="J87" s="12"/>
      <c r="K87" s="12"/>
    </row>
    <row r="88" spans="1:11" x14ac:dyDescent="0.2">
      <c r="A88" s="23">
        <v>86</v>
      </c>
      <c r="B88" s="10">
        <v>709</v>
      </c>
      <c r="C88" s="16" t="s">
        <v>94</v>
      </c>
      <c r="D88" s="2" t="s">
        <v>9</v>
      </c>
      <c r="E88" s="2">
        <v>7.44</v>
      </c>
      <c r="F88" s="2">
        <v>66.02</v>
      </c>
      <c r="H88" s="5"/>
      <c r="I88" s="12"/>
      <c r="J88" s="12"/>
      <c r="K88" s="12"/>
    </row>
    <row r="89" spans="1:11" x14ac:dyDescent="0.2">
      <c r="A89" s="23">
        <v>87</v>
      </c>
      <c r="B89" s="10">
        <v>710</v>
      </c>
      <c r="C89" s="16" t="s">
        <v>93</v>
      </c>
      <c r="D89" s="2" t="s">
        <v>9</v>
      </c>
      <c r="E89" s="2">
        <v>8.07</v>
      </c>
      <c r="F89" s="2">
        <v>129.55000000000001</v>
      </c>
      <c r="H89" s="5"/>
      <c r="I89" s="12"/>
      <c r="J89" s="12"/>
      <c r="K89" s="12"/>
    </row>
    <row r="90" spans="1:11" x14ac:dyDescent="0.2">
      <c r="A90" s="23">
        <v>88</v>
      </c>
      <c r="B90" s="10">
        <v>711</v>
      </c>
      <c r="C90" s="16" t="s">
        <v>92</v>
      </c>
      <c r="D90" s="2" t="s">
        <v>9</v>
      </c>
      <c r="E90" s="2">
        <v>29.12</v>
      </c>
      <c r="F90" s="2">
        <v>511.24</v>
      </c>
      <c r="H90" s="5"/>
      <c r="I90" s="12"/>
      <c r="J90" s="12"/>
      <c r="K90" s="12"/>
    </row>
    <row r="91" spans="1:11" x14ac:dyDescent="0.2">
      <c r="A91" s="23">
        <v>89</v>
      </c>
      <c r="B91" s="10">
        <v>712</v>
      </c>
      <c r="C91" s="16" t="s">
        <v>91</v>
      </c>
      <c r="D91" s="2" t="s">
        <v>9</v>
      </c>
      <c r="E91" s="2">
        <v>8.73</v>
      </c>
      <c r="F91" s="2">
        <v>155.59</v>
      </c>
      <c r="H91" s="5"/>
      <c r="I91" s="12"/>
      <c r="J91" s="12"/>
      <c r="K91" s="12"/>
    </row>
    <row r="92" spans="1:11" x14ac:dyDescent="0.2">
      <c r="A92" s="23">
        <v>90</v>
      </c>
      <c r="B92" s="10">
        <v>713</v>
      </c>
      <c r="C92" s="16" t="s">
        <v>90</v>
      </c>
      <c r="D92" s="2" t="s">
        <v>9</v>
      </c>
      <c r="E92" s="2">
        <v>1.57</v>
      </c>
      <c r="F92" s="2">
        <v>27.74</v>
      </c>
      <c r="H92" s="5"/>
      <c r="I92" s="12"/>
      <c r="J92" s="12"/>
      <c r="K92" s="12"/>
    </row>
    <row r="93" spans="1:11" x14ac:dyDescent="0.2">
      <c r="A93" s="23">
        <v>91</v>
      </c>
      <c r="B93" s="10">
        <v>714</v>
      </c>
      <c r="C93" s="16" t="s">
        <v>89</v>
      </c>
      <c r="D93" s="2" t="s">
        <v>9</v>
      </c>
      <c r="E93" s="2">
        <v>2.25</v>
      </c>
      <c r="F93" s="2">
        <v>39.93</v>
      </c>
      <c r="H93" s="5"/>
      <c r="I93" s="12"/>
      <c r="J93" s="12"/>
      <c r="K93" s="12"/>
    </row>
    <row r="94" spans="1:11" x14ac:dyDescent="0.2">
      <c r="A94" s="23">
        <v>92</v>
      </c>
      <c r="B94" s="10">
        <v>715</v>
      </c>
      <c r="C94" s="16" t="s">
        <v>88</v>
      </c>
      <c r="D94" s="2" t="s">
        <v>9</v>
      </c>
      <c r="E94" s="2">
        <v>5.92</v>
      </c>
      <c r="F94" s="2">
        <v>118.14</v>
      </c>
      <c r="H94" s="5"/>
      <c r="I94" s="12"/>
      <c r="J94" s="12"/>
      <c r="K94" s="12"/>
    </row>
    <row r="95" spans="1:11" x14ac:dyDescent="0.2">
      <c r="A95" s="23">
        <v>93</v>
      </c>
      <c r="B95" s="10">
        <v>716</v>
      </c>
      <c r="C95" s="16" t="s">
        <v>87</v>
      </c>
      <c r="D95" s="2" t="s">
        <v>9</v>
      </c>
      <c r="E95" s="2">
        <v>3.15</v>
      </c>
      <c r="F95" s="2">
        <v>52.85</v>
      </c>
      <c r="H95" s="5"/>
      <c r="I95" s="12"/>
      <c r="J95" s="12"/>
      <c r="K95" s="12"/>
    </row>
    <row r="96" spans="1:11" x14ac:dyDescent="0.2">
      <c r="A96" s="23">
        <v>94</v>
      </c>
      <c r="B96" s="10">
        <v>718</v>
      </c>
      <c r="C96" s="16" t="s">
        <v>86</v>
      </c>
      <c r="D96" s="2" t="s">
        <v>9</v>
      </c>
      <c r="E96" s="2">
        <v>5.3</v>
      </c>
      <c r="F96" s="2">
        <v>99.2</v>
      </c>
      <c r="H96" s="5"/>
      <c r="I96" s="12"/>
      <c r="J96" s="12"/>
      <c r="K96" s="12"/>
    </row>
    <row r="97" spans="1:11" x14ac:dyDescent="0.2">
      <c r="A97" s="23">
        <v>95</v>
      </c>
      <c r="B97" s="10">
        <v>719</v>
      </c>
      <c r="C97" s="16" t="s">
        <v>85</v>
      </c>
      <c r="D97" s="2" t="s">
        <v>9</v>
      </c>
      <c r="E97" s="2">
        <v>0.39</v>
      </c>
      <c r="F97" s="2">
        <v>6.83</v>
      </c>
      <c r="H97" s="5"/>
      <c r="I97" s="12"/>
      <c r="J97" s="12"/>
      <c r="K97" s="12"/>
    </row>
    <row r="98" spans="1:11" x14ac:dyDescent="0.2">
      <c r="A98" s="23">
        <v>96</v>
      </c>
      <c r="B98" s="10">
        <v>720</v>
      </c>
      <c r="C98" s="16" t="s">
        <v>84</v>
      </c>
      <c r="D98" s="2" t="s">
        <v>9</v>
      </c>
      <c r="E98" s="2">
        <v>0.9</v>
      </c>
      <c r="F98" s="2">
        <v>16.14</v>
      </c>
      <c r="H98" s="5"/>
      <c r="I98" s="12"/>
      <c r="J98" s="12"/>
      <c r="K98" s="12"/>
    </row>
    <row r="99" spans="1:11" x14ac:dyDescent="0.2">
      <c r="A99" s="23">
        <v>97</v>
      </c>
      <c r="B99" s="10">
        <v>721</v>
      </c>
      <c r="C99" s="16" t="s">
        <v>83</v>
      </c>
      <c r="D99" s="2" t="s">
        <v>9</v>
      </c>
      <c r="E99" s="2">
        <v>7.4</v>
      </c>
      <c r="F99" s="2">
        <v>147.36000000000001</v>
      </c>
      <c r="H99" s="5"/>
      <c r="I99" s="12"/>
      <c r="J99" s="12"/>
      <c r="K99" s="12"/>
    </row>
    <row r="100" spans="1:11" x14ac:dyDescent="0.2">
      <c r="A100" s="23">
        <v>98</v>
      </c>
      <c r="B100" s="10">
        <v>722</v>
      </c>
      <c r="C100" s="16" t="s">
        <v>82</v>
      </c>
      <c r="D100" s="2" t="s">
        <v>9</v>
      </c>
      <c r="E100" s="2">
        <v>7.25</v>
      </c>
      <c r="F100" s="2">
        <v>124.48</v>
      </c>
      <c r="H100" s="5"/>
      <c r="I100" s="12"/>
      <c r="J100" s="12"/>
      <c r="K100" s="12"/>
    </row>
    <row r="101" spans="1:11" x14ac:dyDescent="0.2">
      <c r="A101" s="23">
        <v>99</v>
      </c>
      <c r="B101" s="10">
        <v>723</v>
      </c>
      <c r="C101" s="16" t="s">
        <v>81</v>
      </c>
      <c r="D101" s="2" t="s">
        <v>9</v>
      </c>
      <c r="E101" s="2">
        <v>1.2</v>
      </c>
      <c r="F101" s="2">
        <v>22.06</v>
      </c>
      <c r="H101" s="5"/>
      <c r="I101" s="12"/>
      <c r="J101" s="12"/>
      <c r="K101" s="12"/>
    </row>
    <row r="102" spans="1:11" x14ac:dyDescent="0.2">
      <c r="A102" s="23">
        <v>100</v>
      </c>
      <c r="B102" s="10">
        <v>724</v>
      </c>
      <c r="C102" s="16" t="s">
        <v>80</v>
      </c>
      <c r="D102" s="2" t="s">
        <v>9</v>
      </c>
      <c r="E102" s="2">
        <v>31.28</v>
      </c>
      <c r="F102" s="2">
        <v>585.58000000000004</v>
      </c>
      <c r="H102" s="5"/>
      <c r="I102" s="12"/>
      <c r="J102" s="12"/>
      <c r="K102" s="12"/>
    </row>
    <row r="103" spans="1:11" x14ac:dyDescent="0.2">
      <c r="A103" s="23">
        <v>101</v>
      </c>
      <c r="B103" s="10">
        <v>725</v>
      </c>
      <c r="C103" s="16" t="s">
        <v>79</v>
      </c>
      <c r="D103" s="2" t="s">
        <v>9</v>
      </c>
      <c r="E103" s="2">
        <v>2.88</v>
      </c>
      <c r="F103" s="2">
        <v>48.7</v>
      </c>
      <c r="H103" s="5"/>
      <c r="I103" s="12"/>
      <c r="J103" s="12"/>
      <c r="K103" s="12"/>
    </row>
    <row r="104" spans="1:11" x14ac:dyDescent="0.2">
      <c r="A104" s="23">
        <v>102</v>
      </c>
      <c r="B104" s="10">
        <v>726</v>
      </c>
      <c r="C104" s="16" t="s">
        <v>78</v>
      </c>
      <c r="D104" s="2" t="s">
        <v>9</v>
      </c>
      <c r="E104" s="2">
        <v>3.15</v>
      </c>
      <c r="F104" s="2">
        <v>52.44</v>
      </c>
      <c r="H104" s="5"/>
      <c r="I104" s="12"/>
      <c r="J104" s="12"/>
      <c r="K104" s="12"/>
    </row>
    <row r="105" spans="1:11" x14ac:dyDescent="0.2">
      <c r="A105" s="23">
        <v>103</v>
      </c>
      <c r="B105" s="10">
        <v>727</v>
      </c>
      <c r="C105" s="16" t="s">
        <v>77</v>
      </c>
      <c r="D105" s="2" t="s">
        <v>9</v>
      </c>
      <c r="E105" s="2">
        <v>21.7</v>
      </c>
      <c r="F105" s="2">
        <v>412.04</v>
      </c>
      <c r="H105" s="5"/>
      <c r="I105" s="12"/>
      <c r="J105" s="12"/>
      <c r="K105" s="12"/>
    </row>
    <row r="106" spans="1:11" x14ac:dyDescent="0.2">
      <c r="A106" s="23">
        <v>104</v>
      </c>
      <c r="B106" s="10">
        <v>728</v>
      </c>
      <c r="C106" s="16" t="s">
        <v>76</v>
      </c>
      <c r="D106" s="2" t="s">
        <v>9</v>
      </c>
      <c r="E106" s="2">
        <v>1.1599999999999999</v>
      </c>
      <c r="F106" s="2">
        <v>21.27</v>
      </c>
      <c r="H106" s="5"/>
      <c r="I106" s="12"/>
      <c r="J106" s="12"/>
      <c r="K106" s="12"/>
    </row>
    <row r="107" spans="1:11" x14ac:dyDescent="0.2">
      <c r="A107" s="23">
        <v>105</v>
      </c>
      <c r="B107" s="10">
        <v>733</v>
      </c>
      <c r="C107" s="16" t="s">
        <v>75</v>
      </c>
      <c r="D107" s="2" t="s">
        <v>6</v>
      </c>
      <c r="E107" s="2">
        <v>7.7</v>
      </c>
      <c r="F107" s="2">
        <v>79.87</v>
      </c>
      <c r="H107" s="5"/>
      <c r="I107" s="12"/>
      <c r="J107" s="12"/>
      <c r="K107" s="12"/>
    </row>
    <row r="108" spans="1:11" x14ac:dyDescent="0.2">
      <c r="A108" s="23">
        <v>106</v>
      </c>
      <c r="B108" s="10">
        <v>734</v>
      </c>
      <c r="C108" s="16" t="s">
        <v>74</v>
      </c>
      <c r="D108" s="2" t="s">
        <v>6</v>
      </c>
      <c r="E108" s="2">
        <v>236.5</v>
      </c>
      <c r="F108" s="2">
        <v>2453.21</v>
      </c>
      <c r="H108" s="5"/>
      <c r="I108" s="12"/>
      <c r="J108" s="12"/>
      <c r="K108" s="12"/>
    </row>
    <row r="109" spans="1:11" x14ac:dyDescent="0.2">
      <c r="A109" s="23">
        <v>107</v>
      </c>
      <c r="B109" s="10">
        <v>735</v>
      </c>
      <c r="C109" s="16" t="s">
        <v>73</v>
      </c>
      <c r="D109" s="2" t="s">
        <v>6</v>
      </c>
      <c r="E109" s="2">
        <v>54.4</v>
      </c>
      <c r="F109" s="2">
        <v>268.70999999999998</v>
      </c>
      <c r="H109" s="5"/>
      <c r="I109" s="12"/>
      <c r="J109" s="12"/>
      <c r="K109" s="12"/>
    </row>
    <row r="110" spans="1:11" x14ac:dyDescent="0.2">
      <c r="A110" s="23">
        <v>108</v>
      </c>
      <c r="B110" s="10">
        <v>736</v>
      </c>
      <c r="C110" s="16" t="s">
        <v>72</v>
      </c>
      <c r="D110" s="2" t="s">
        <v>6</v>
      </c>
      <c r="E110" s="2">
        <v>2.88</v>
      </c>
      <c r="F110" s="2">
        <v>35.4</v>
      </c>
      <c r="H110" s="5"/>
      <c r="I110" s="12"/>
      <c r="J110" s="12"/>
      <c r="K110" s="12"/>
    </row>
    <row r="111" spans="1:11" x14ac:dyDescent="0.2">
      <c r="A111" s="23">
        <v>109</v>
      </c>
      <c r="B111" s="10">
        <v>737</v>
      </c>
      <c r="C111" s="16" t="s">
        <v>71</v>
      </c>
      <c r="D111" s="2" t="s">
        <v>9</v>
      </c>
      <c r="E111" s="2">
        <v>7.29</v>
      </c>
      <c r="F111" s="2">
        <v>132.58000000000001</v>
      </c>
      <c r="H111" s="5"/>
      <c r="I111" s="12"/>
      <c r="J111" s="12"/>
      <c r="K111" s="12"/>
    </row>
    <row r="112" spans="1:11" x14ac:dyDescent="0.2">
      <c r="A112" s="23">
        <v>110</v>
      </c>
      <c r="B112" s="10">
        <v>738</v>
      </c>
      <c r="C112" s="16" t="s">
        <v>70</v>
      </c>
      <c r="D112" s="2" t="s">
        <v>9</v>
      </c>
      <c r="E112" s="2">
        <v>3.45</v>
      </c>
      <c r="F112" s="2">
        <v>64.63</v>
      </c>
      <c r="H112" s="5"/>
      <c r="I112" s="12"/>
      <c r="J112" s="12"/>
      <c r="K112" s="12"/>
    </row>
    <row r="113" spans="1:11" x14ac:dyDescent="0.2">
      <c r="A113" s="23">
        <v>111</v>
      </c>
      <c r="B113" s="10">
        <v>739</v>
      </c>
      <c r="C113" s="16" t="s">
        <v>69</v>
      </c>
      <c r="D113" s="2" t="s">
        <v>9</v>
      </c>
      <c r="E113" s="2">
        <v>10.3</v>
      </c>
      <c r="F113" s="2">
        <v>135.66999999999999</v>
      </c>
      <c r="H113" s="5"/>
      <c r="I113" s="12"/>
      <c r="J113" s="12"/>
      <c r="K113" s="12"/>
    </row>
    <row r="114" spans="1:11" x14ac:dyDescent="0.2">
      <c r="A114" s="23">
        <v>112</v>
      </c>
      <c r="B114" s="10">
        <v>740</v>
      </c>
      <c r="C114" s="16" t="s">
        <v>68</v>
      </c>
      <c r="D114" s="2" t="s">
        <v>4</v>
      </c>
      <c r="E114" s="2">
        <v>22</v>
      </c>
      <c r="F114" s="2">
        <v>65.3</v>
      </c>
      <c r="H114" s="5"/>
      <c r="I114" s="12"/>
      <c r="J114" s="12"/>
      <c r="K114" s="12"/>
    </row>
    <row r="115" spans="1:11" x14ac:dyDescent="0.2">
      <c r="A115" s="23">
        <v>113</v>
      </c>
      <c r="B115" s="10">
        <v>745</v>
      </c>
      <c r="C115" s="16" t="s">
        <v>67</v>
      </c>
      <c r="D115" s="2" t="s">
        <v>6</v>
      </c>
      <c r="E115" s="2">
        <v>60.5</v>
      </c>
      <c r="F115" s="2">
        <v>1005.77</v>
      </c>
      <c r="H115" s="5"/>
      <c r="I115" s="12"/>
      <c r="J115" s="12"/>
      <c r="K115" s="12"/>
    </row>
    <row r="116" spans="1:11" x14ac:dyDescent="0.2">
      <c r="A116" s="23">
        <v>114</v>
      </c>
      <c r="B116" s="10">
        <v>746</v>
      </c>
      <c r="C116" s="16" t="s">
        <v>66</v>
      </c>
      <c r="D116" s="2" t="s">
        <v>6</v>
      </c>
      <c r="E116" s="2">
        <v>35.200000000000003</v>
      </c>
      <c r="F116" s="2">
        <v>931.56</v>
      </c>
      <c r="H116" s="5"/>
      <c r="I116" s="12"/>
      <c r="J116" s="12"/>
      <c r="K116" s="12"/>
    </row>
    <row r="117" spans="1:11" x14ac:dyDescent="0.2">
      <c r="A117" s="23">
        <v>115</v>
      </c>
      <c r="B117" s="10">
        <v>747</v>
      </c>
      <c r="C117" s="16" t="s">
        <v>65</v>
      </c>
      <c r="D117" s="2" t="s">
        <v>6</v>
      </c>
      <c r="E117" s="2">
        <v>57.6</v>
      </c>
      <c r="F117" s="2">
        <v>1524.36</v>
      </c>
      <c r="H117" s="5"/>
      <c r="I117" s="12"/>
      <c r="J117" s="12"/>
      <c r="K117" s="12"/>
    </row>
    <row r="118" spans="1:11" x14ac:dyDescent="0.2">
      <c r="A118" s="23">
        <v>116</v>
      </c>
      <c r="B118" s="10">
        <v>802</v>
      </c>
      <c r="C118" s="16" t="s">
        <v>64</v>
      </c>
      <c r="D118" s="2" t="s">
        <v>4</v>
      </c>
      <c r="E118" s="2">
        <v>143</v>
      </c>
      <c r="F118" s="2">
        <v>4699.9399999999996</v>
      </c>
      <c r="H118" s="5"/>
      <c r="I118" s="12"/>
      <c r="J118" s="12"/>
      <c r="K118" s="12"/>
    </row>
    <row r="119" spans="1:11" x14ac:dyDescent="0.2">
      <c r="A119" s="23">
        <v>117</v>
      </c>
      <c r="B119" s="10">
        <v>810</v>
      </c>
      <c r="C119" s="16" t="s">
        <v>63</v>
      </c>
      <c r="D119" s="2" t="s">
        <v>4</v>
      </c>
      <c r="E119" s="2">
        <v>2</v>
      </c>
      <c r="F119" s="2">
        <v>303.29000000000002</v>
      </c>
      <c r="H119" s="5"/>
      <c r="I119" s="12"/>
      <c r="J119" s="12"/>
      <c r="K119" s="12"/>
    </row>
    <row r="120" spans="1:11" x14ac:dyDescent="0.2">
      <c r="A120" s="23">
        <v>118</v>
      </c>
      <c r="B120" s="10">
        <v>811</v>
      </c>
      <c r="C120" s="16" t="s">
        <v>63</v>
      </c>
      <c r="D120" s="2" t="s">
        <v>4</v>
      </c>
      <c r="E120" s="2">
        <v>17</v>
      </c>
      <c r="F120" s="2">
        <v>2695.65</v>
      </c>
      <c r="H120" s="5"/>
      <c r="I120" s="12"/>
      <c r="J120" s="12"/>
      <c r="K120" s="12"/>
    </row>
    <row r="121" spans="1:11" x14ac:dyDescent="0.2">
      <c r="A121" s="23">
        <v>119</v>
      </c>
      <c r="B121" s="10">
        <v>832</v>
      </c>
      <c r="C121" s="16" t="s">
        <v>62</v>
      </c>
      <c r="D121" s="2" t="s">
        <v>4</v>
      </c>
      <c r="E121" s="2">
        <v>12</v>
      </c>
      <c r="F121" s="2">
        <v>1778.65</v>
      </c>
      <c r="H121" s="5"/>
      <c r="I121" s="12"/>
      <c r="J121" s="12"/>
      <c r="K121" s="12"/>
    </row>
    <row r="122" spans="1:11" x14ac:dyDescent="0.2">
      <c r="A122" s="23">
        <v>120</v>
      </c>
      <c r="B122" s="10">
        <v>834</v>
      </c>
      <c r="C122" s="16" t="s">
        <v>61</v>
      </c>
      <c r="D122" s="2" t="s">
        <v>4</v>
      </c>
      <c r="E122" s="2">
        <v>50</v>
      </c>
      <c r="F122" s="2">
        <v>7905.38</v>
      </c>
      <c r="G122" s="5" t="s">
        <v>154</v>
      </c>
      <c r="H122" s="5"/>
      <c r="I122" s="12"/>
      <c r="J122" s="12">
        <f>5+5</f>
        <v>10</v>
      </c>
      <c r="K122" s="12"/>
    </row>
    <row r="123" spans="1:11" x14ac:dyDescent="0.2">
      <c r="A123" s="23">
        <v>121</v>
      </c>
      <c r="B123" s="10">
        <v>836</v>
      </c>
      <c r="C123" s="16" t="s">
        <v>60</v>
      </c>
      <c r="D123" s="2" t="s">
        <v>4</v>
      </c>
      <c r="E123" s="2">
        <v>8</v>
      </c>
      <c r="F123" s="2">
        <v>1131.44</v>
      </c>
      <c r="H123" s="5"/>
      <c r="I123" s="12"/>
      <c r="J123" s="12"/>
      <c r="K123" s="12"/>
    </row>
    <row r="124" spans="1:11" x14ac:dyDescent="0.2">
      <c r="A124" s="23">
        <v>122</v>
      </c>
      <c r="B124" s="10">
        <v>849</v>
      </c>
      <c r="C124" s="16" t="s">
        <v>59</v>
      </c>
      <c r="D124" s="2" t="s">
        <v>4</v>
      </c>
      <c r="E124" s="2">
        <v>1</v>
      </c>
      <c r="F124" s="2">
        <v>547.97</v>
      </c>
      <c r="H124" s="5"/>
      <c r="I124" s="12"/>
      <c r="J124" s="12"/>
      <c r="K124" s="12"/>
    </row>
    <row r="125" spans="1:11" x14ac:dyDescent="0.2">
      <c r="A125" s="23">
        <v>123</v>
      </c>
      <c r="B125" s="10">
        <v>851</v>
      </c>
      <c r="C125" s="16" t="s">
        <v>58</v>
      </c>
      <c r="D125" s="2" t="s">
        <v>4</v>
      </c>
      <c r="E125" s="2">
        <v>1</v>
      </c>
      <c r="F125" s="2">
        <v>1030.1400000000001</v>
      </c>
      <c r="H125" s="5"/>
      <c r="I125" s="12"/>
      <c r="J125" s="12"/>
      <c r="K125" s="12"/>
    </row>
    <row r="126" spans="1:11" x14ac:dyDescent="0.2">
      <c r="A126" s="23">
        <v>124</v>
      </c>
      <c r="B126" s="10">
        <v>852</v>
      </c>
      <c r="C126" s="16" t="s">
        <v>57</v>
      </c>
      <c r="D126" s="2" t="s">
        <v>4</v>
      </c>
      <c r="E126" s="2">
        <v>2</v>
      </c>
      <c r="F126" s="2">
        <v>485.77</v>
      </c>
      <c r="H126" s="5"/>
      <c r="I126" s="12"/>
      <c r="J126" s="12"/>
      <c r="K126" s="12"/>
    </row>
    <row r="127" spans="1:11" x14ac:dyDescent="0.2">
      <c r="A127" s="23">
        <v>125</v>
      </c>
      <c r="B127" s="10">
        <v>853</v>
      </c>
      <c r="C127" s="16" t="s">
        <v>56</v>
      </c>
      <c r="D127" s="2" t="s">
        <v>4</v>
      </c>
      <c r="E127" s="2">
        <v>1</v>
      </c>
      <c r="F127" s="2">
        <v>504.21</v>
      </c>
      <c r="H127" s="5"/>
      <c r="I127" s="12"/>
      <c r="J127" s="12"/>
      <c r="K127" s="12"/>
    </row>
    <row r="128" spans="1:11" x14ac:dyDescent="0.2">
      <c r="A128" s="23">
        <v>126</v>
      </c>
      <c r="B128" s="10">
        <v>854</v>
      </c>
      <c r="C128" s="16" t="s">
        <v>55</v>
      </c>
      <c r="D128" s="2" t="s">
        <v>4</v>
      </c>
      <c r="E128" s="2">
        <v>2</v>
      </c>
      <c r="F128" s="2">
        <v>556.47</v>
      </c>
      <c r="H128" s="5"/>
      <c r="I128" s="12"/>
      <c r="J128" s="12"/>
      <c r="K128" s="12"/>
    </row>
    <row r="129" spans="1:12" x14ac:dyDescent="0.2">
      <c r="A129" s="23">
        <v>127</v>
      </c>
      <c r="B129" s="10">
        <v>855</v>
      </c>
      <c r="C129" s="16" t="s">
        <v>54</v>
      </c>
      <c r="D129" s="2" t="s">
        <v>4</v>
      </c>
      <c r="E129" s="2">
        <v>1</v>
      </c>
      <c r="F129" s="2">
        <v>270.08</v>
      </c>
      <c r="H129" s="5"/>
      <c r="I129" s="12"/>
      <c r="J129" s="12"/>
      <c r="K129" s="12"/>
    </row>
    <row r="130" spans="1:12" x14ac:dyDescent="0.2">
      <c r="A130" s="23">
        <v>128</v>
      </c>
      <c r="B130" s="10">
        <v>856</v>
      </c>
      <c r="C130" s="16" t="s">
        <v>53</v>
      </c>
      <c r="D130" s="2" t="s">
        <v>4</v>
      </c>
      <c r="E130" s="2">
        <v>1</v>
      </c>
      <c r="F130" s="2">
        <v>205.53</v>
      </c>
      <c r="H130" s="5"/>
      <c r="I130" s="12"/>
      <c r="J130" s="12"/>
      <c r="K130" s="12"/>
    </row>
    <row r="131" spans="1:12" x14ac:dyDescent="0.2">
      <c r="A131" s="23">
        <v>129</v>
      </c>
      <c r="B131" s="10">
        <v>857</v>
      </c>
      <c r="C131" s="16" t="s">
        <v>52</v>
      </c>
      <c r="D131" s="2" t="s">
        <v>4</v>
      </c>
      <c r="E131" s="2">
        <v>1</v>
      </c>
      <c r="F131" s="2">
        <v>256.89</v>
      </c>
      <c r="H131" s="5"/>
      <c r="I131" s="12"/>
      <c r="J131" s="12"/>
      <c r="K131" s="12"/>
    </row>
    <row r="132" spans="1:12" x14ac:dyDescent="0.2">
      <c r="A132" s="23">
        <v>130</v>
      </c>
      <c r="B132" s="10">
        <v>859</v>
      </c>
      <c r="C132" s="16" t="s">
        <v>51</v>
      </c>
      <c r="D132" s="2" t="s">
        <v>4</v>
      </c>
      <c r="E132" s="2">
        <v>1</v>
      </c>
      <c r="F132" s="2">
        <v>170.15</v>
      </c>
      <c r="H132" s="5"/>
      <c r="I132" s="12"/>
      <c r="J132" s="12"/>
      <c r="K132" s="12"/>
    </row>
    <row r="133" spans="1:12" x14ac:dyDescent="0.2">
      <c r="A133" s="23">
        <v>131</v>
      </c>
      <c r="B133" s="10">
        <v>860</v>
      </c>
      <c r="C133" s="16" t="s">
        <v>50</v>
      </c>
      <c r="D133" s="2" t="s">
        <v>4</v>
      </c>
      <c r="E133" s="2">
        <v>1</v>
      </c>
      <c r="F133" s="2">
        <v>170.15</v>
      </c>
      <c r="H133" s="5"/>
      <c r="I133" s="12"/>
      <c r="J133" s="12"/>
      <c r="K133" s="12"/>
    </row>
    <row r="134" spans="1:12" x14ac:dyDescent="0.2">
      <c r="A134" s="23">
        <v>132</v>
      </c>
      <c r="B134" s="10">
        <v>861</v>
      </c>
      <c r="C134" s="16" t="s">
        <v>49</v>
      </c>
      <c r="D134" s="2" t="s">
        <v>4</v>
      </c>
      <c r="E134" s="2">
        <v>1</v>
      </c>
      <c r="F134" s="2">
        <v>170.15</v>
      </c>
      <c r="H134" s="5"/>
      <c r="I134" s="12"/>
      <c r="J134" s="12"/>
      <c r="K134" s="12"/>
    </row>
    <row r="135" spans="1:12" x14ac:dyDescent="0.2">
      <c r="A135" s="23">
        <v>133</v>
      </c>
      <c r="B135" s="10">
        <v>862</v>
      </c>
      <c r="C135" s="16" t="s">
        <v>48</v>
      </c>
      <c r="D135" s="2" t="s">
        <v>4</v>
      </c>
      <c r="E135" s="2">
        <v>1</v>
      </c>
      <c r="F135" s="2">
        <v>536.80999999999995</v>
      </c>
      <c r="H135" s="5"/>
      <c r="I135" s="12"/>
      <c r="J135" s="12"/>
      <c r="K135" s="12"/>
    </row>
    <row r="136" spans="1:12" x14ac:dyDescent="0.2">
      <c r="A136" s="23">
        <v>134</v>
      </c>
      <c r="B136" s="10">
        <v>864</v>
      </c>
      <c r="C136" s="16" t="s">
        <v>47</v>
      </c>
      <c r="D136" s="2" t="s">
        <v>4</v>
      </c>
      <c r="E136" s="2">
        <v>1</v>
      </c>
      <c r="F136" s="2">
        <v>800.05</v>
      </c>
      <c r="H136" s="5"/>
      <c r="I136" s="12"/>
      <c r="J136" s="12"/>
      <c r="K136" s="12"/>
    </row>
    <row r="137" spans="1:12" x14ac:dyDescent="0.2">
      <c r="A137" s="23">
        <v>135</v>
      </c>
      <c r="B137" s="10">
        <v>865</v>
      </c>
      <c r="C137" s="16" t="s">
        <v>46</v>
      </c>
      <c r="D137" s="2" t="s">
        <v>9</v>
      </c>
      <c r="E137" s="2">
        <v>164.52</v>
      </c>
      <c r="F137" s="2">
        <v>2964.61</v>
      </c>
      <c r="H137" s="5"/>
      <c r="I137" s="12"/>
      <c r="J137" s="12"/>
      <c r="K137" s="12"/>
    </row>
    <row r="138" spans="1:12" x14ac:dyDescent="0.2">
      <c r="A138" s="23">
        <v>136</v>
      </c>
      <c r="B138" s="10">
        <v>866</v>
      </c>
      <c r="C138" s="21" t="s">
        <v>45</v>
      </c>
      <c r="D138" s="22" t="s">
        <v>9</v>
      </c>
      <c r="E138" s="2">
        <v>875.12</v>
      </c>
      <c r="F138" s="2">
        <v>16867.849999999999</v>
      </c>
      <c r="H138" s="5"/>
      <c r="I138" s="12"/>
      <c r="J138" s="12"/>
      <c r="K138" s="12"/>
    </row>
    <row r="139" spans="1:12" x14ac:dyDescent="0.2">
      <c r="A139" s="23">
        <v>137</v>
      </c>
      <c r="B139" s="10">
        <v>867</v>
      </c>
      <c r="C139" s="21" t="s">
        <v>44</v>
      </c>
      <c r="D139" s="22" t="s">
        <v>9</v>
      </c>
      <c r="E139" s="2">
        <v>1017.12</v>
      </c>
      <c r="F139" s="2">
        <v>20733.16</v>
      </c>
      <c r="H139" s="5"/>
      <c r="I139" s="12"/>
      <c r="J139" s="12"/>
      <c r="K139" s="12"/>
    </row>
    <row r="140" spans="1:12" x14ac:dyDescent="0.2">
      <c r="A140" s="23">
        <v>138</v>
      </c>
      <c r="B140" s="10">
        <v>868</v>
      </c>
      <c r="C140" s="21" t="s">
        <v>43</v>
      </c>
      <c r="D140" s="22" t="s">
        <v>6</v>
      </c>
      <c r="E140" s="2">
        <v>1388.2</v>
      </c>
      <c r="F140" s="2">
        <v>7916.09</v>
      </c>
      <c r="G140" s="5" t="s">
        <v>154</v>
      </c>
      <c r="H140" s="5"/>
      <c r="I140" s="12"/>
      <c r="J140" s="12">
        <f>11+20+3.33</f>
        <v>34.33</v>
      </c>
      <c r="K140" s="12"/>
      <c r="L140" s="6">
        <f>62.73+114.05+499.5</f>
        <v>676.28</v>
      </c>
    </row>
    <row r="141" spans="1:12" x14ac:dyDescent="0.2">
      <c r="A141" s="23">
        <v>139</v>
      </c>
      <c r="B141" s="10">
        <v>869</v>
      </c>
      <c r="C141" s="21" t="s">
        <v>42</v>
      </c>
      <c r="D141" s="22" t="s">
        <v>6</v>
      </c>
      <c r="E141" s="2">
        <v>8052.3</v>
      </c>
      <c r="F141" s="2">
        <v>12563.27</v>
      </c>
      <c r="H141" s="5"/>
      <c r="I141" s="12"/>
      <c r="J141" s="12"/>
      <c r="K141" s="12"/>
    </row>
    <row r="142" spans="1:12" x14ac:dyDescent="0.2">
      <c r="A142" s="23">
        <v>140</v>
      </c>
      <c r="B142" s="10">
        <v>871</v>
      </c>
      <c r="C142" s="16" t="s">
        <v>41</v>
      </c>
      <c r="D142" s="2" t="s">
        <v>9</v>
      </c>
      <c r="E142" s="2">
        <v>31.39</v>
      </c>
      <c r="F142" s="1">
        <v>20409.78</v>
      </c>
      <c r="H142" s="5"/>
      <c r="I142" s="12"/>
      <c r="J142" s="12"/>
      <c r="K142" s="12"/>
    </row>
    <row r="143" spans="1:12" x14ac:dyDescent="0.2">
      <c r="A143" s="23">
        <v>141</v>
      </c>
      <c r="B143" s="10">
        <v>872</v>
      </c>
      <c r="C143" s="16" t="s">
        <v>40</v>
      </c>
      <c r="D143" s="2" t="s">
        <v>9</v>
      </c>
      <c r="E143" s="2">
        <v>30.46</v>
      </c>
      <c r="F143" s="1">
        <v>19692.39</v>
      </c>
      <c r="H143" s="5"/>
      <c r="I143" s="12"/>
      <c r="J143" s="12"/>
      <c r="K143" s="12"/>
    </row>
    <row r="144" spans="1:12" x14ac:dyDescent="0.2">
      <c r="A144" s="23">
        <v>142</v>
      </c>
      <c r="B144" s="10">
        <v>873</v>
      </c>
      <c r="C144" s="16" t="s">
        <v>39</v>
      </c>
      <c r="D144" s="2" t="s">
        <v>9</v>
      </c>
      <c r="E144" s="2">
        <v>976.1</v>
      </c>
      <c r="F144" s="1">
        <v>581267.55000000005</v>
      </c>
      <c r="H144" s="5"/>
      <c r="I144" s="12"/>
      <c r="J144" s="12"/>
      <c r="K144" s="12"/>
    </row>
    <row r="145" spans="1:12" x14ac:dyDescent="0.2">
      <c r="A145" s="23">
        <v>143</v>
      </c>
      <c r="B145" s="10">
        <v>874</v>
      </c>
      <c r="C145" s="16" t="s">
        <v>38</v>
      </c>
      <c r="D145" s="2" t="s">
        <v>9</v>
      </c>
      <c r="E145" s="2">
        <v>226.36</v>
      </c>
      <c r="F145" s="1">
        <v>133688.22</v>
      </c>
      <c r="H145" s="5"/>
      <c r="I145" s="12"/>
      <c r="J145" s="12"/>
      <c r="K145" s="12"/>
    </row>
    <row r="146" spans="1:12" x14ac:dyDescent="0.2">
      <c r="A146" s="23">
        <v>144</v>
      </c>
      <c r="B146" s="10">
        <v>875</v>
      </c>
      <c r="C146" s="16" t="s">
        <v>37</v>
      </c>
      <c r="D146" s="2" t="s">
        <v>9</v>
      </c>
      <c r="E146" s="2">
        <v>189.58</v>
      </c>
      <c r="F146" s="1">
        <v>82505.22</v>
      </c>
      <c r="H146" s="5"/>
      <c r="I146" s="12"/>
      <c r="J146" s="12"/>
      <c r="K146" s="12"/>
    </row>
    <row r="147" spans="1:12" x14ac:dyDescent="0.2">
      <c r="A147" s="23">
        <v>145</v>
      </c>
      <c r="B147" s="10">
        <v>876</v>
      </c>
      <c r="C147" s="16" t="s">
        <v>36</v>
      </c>
      <c r="D147" s="2" t="s">
        <v>9</v>
      </c>
      <c r="E147" s="2">
        <v>328.82</v>
      </c>
      <c r="F147" s="1">
        <v>138137.28</v>
      </c>
      <c r="H147" s="5"/>
      <c r="I147" s="12"/>
      <c r="J147" s="12"/>
      <c r="K147" s="12"/>
    </row>
    <row r="148" spans="1:12" x14ac:dyDescent="0.2">
      <c r="A148" s="23">
        <v>146</v>
      </c>
      <c r="B148" s="10">
        <v>877</v>
      </c>
      <c r="C148" s="16" t="s">
        <v>35</v>
      </c>
      <c r="D148" s="2" t="s">
        <v>9</v>
      </c>
      <c r="E148" s="2">
        <v>934.19</v>
      </c>
      <c r="F148" s="1">
        <v>285395.05</v>
      </c>
      <c r="H148" s="5"/>
      <c r="I148" s="12"/>
      <c r="J148" s="12"/>
      <c r="K148" s="12"/>
    </row>
    <row r="149" spans="1:12" x14ac:dyDescent="0.2">
      <c r="A149" s="23">
        <v>147</v>
      </c>
      <c r="B149" s="10">
        <v>878</v>
      </c>
      <c r="C149" s="16" t="s">
        <v>34</v>
      </c>
      <c r="D149" s="2" t="s">
        <v>9</v>
      </c>
      <c r="E149" s="2">
        <v>511.89</v>
      </c>
      <c r="F149" s="1">
        <v>156382.39999999999</v>
      </c>
      <c r="H149" s="5"/>
      <c r="I149" s="12"/>
      <c r="J149" s="12"/>
      <c r="K149" s="12"/>
    </row>
    <row r="150" spans="1:12" x14ac:dyDescent="0.2">
      <c r="A150" s="23">
        <v>148</v>
      </c>
      <c r="B150" s="10">
        <v>879</v>
      </c>
      <c r="C150" s="16" t="s">
        <v>33</v>
      </c>
      <c r="D150" s="2" t="s">
        <v>15</v>
      </c>
      <c r="E150" s="2">
        <v>62.27</v>
      </c>
      <c r="F150" s="1">
        <v>25250.49</v>
      </c>
      <c r="H150" s="5"/>
      <c r="I150" s="12"/>
      <c r="J150" s="12"/>
      <c r="K150" s="12"/>
    </row>
    <row r="151" spans="1:12" x14ac:dyDescent="0.2">
      <c r="A151" s="23">
        <v>149</v>
      </c>
      <c r="B151" s="10">
        <v>880</v>
      </c>
      <c r="C151" s="16" t="s">
        <v>32</v>
      </c>
      <c r="D151" s="2" t="s">
        <v>15</v>
      </c>
      <c r="E151" s="2">
        <v>128.75</v>
      </c>
      <c r="F151" s="1">
        <v>67014.38</v>
      </c>
      <c r="G151" s="5" t="s">
        <v>154</v>
      </c>
      <c r="H151" s="5"/>
      <c r="I151" s="12"/>
      <c r="J151" s="12">
        <f>56.1+3</f>
        <v>59.1</v>
      </c>
      <c r="K151" s="12"/>
      <c r="L151" s="6">
        <f>29200.05+1561.5</f>
        <v>30761.55</v>
      </c>
    </row>
    <row r="152" spans="1:12" x14ac:dyDescent="0.2">
      <c r="A152" s="23">
        <v>150</v>
      </c>
      <c r="B152" s="10">
        <v>881</v>
      </c>
      <c r="C152" s="16" t="s">
        <v>31</v>
      </c>
      <c r="D152" s="2" t="s">
        <v>15</v>
      </c>
      <c r="E152" s="2">
        <v>248.88</v>
      </c>
      <c r="F152" s="1">
        <v>77215.02</v>
      </c>
      <c r="G152" s="5" t="s">
        <v>154</v>
      </c>
      <c r="H152" s="5"/>
      <c r="I152" s="12"/>
      <c r="J152" s="12">
        <f>3.8+10+4+1+3+36.54</f>
        <v>58.34</v>
      </c>
      <c r="K152" s="12"/>
      <c r="L152" s="6">
        <f>1178.95+3102.5+1241+310.25+930.75+11336.54</f>
        <v>18099.990000000002</v>
      </c>
    </row>
    <row r="153" spans="1:12" x14ac:dyDescent="0.2">
      <c r="A153" s="23">
        <v>151</v>
      </c>
      <c r="B153" s="10">
        <v>882</v>
      </c>
      <c r="C153" s="16" t="s">
        <v>30</v>
      </c>
      <c r="D153" s="2" t="s">
        <v>15</v>
      </c>
      <c r="E153" s="2">
        <v>404.44</v>
      </c>
      <c r="F153" s="1">
        <v>107378.82</v>
      </c>
      <c r="G153" s="5" t="s">
        <v>154</v>
      </c>
      <c r="H153" s="5"/>
      <c r="I153" s="12"/>
      <c r="J153" s="12">
        <f>4</f>
        <v>4</v>
      </c>
      <c r="K153" s="12"/>
      <c r="L153" s="6">
        <f>1062</f>
        <v>1062</v>
      </c>
    </row>
    <row r="154" spans="1:12" x14ac:dyDescent="0.2">
      <c r="A154" s="23">
        <v>152</v>
      </c>
      <c r="B154" s="10">
        <v>883</v>
      </c>
      <c r="C154" s="16" t="s">
        <v>29</v>
      </c>
      <c r="D154" s="2" t="s">
        <v>6</v>
      </c>
      <c r="E154" s="2">
        <v>85670.1</v>
      </c>
      <c r="F154" s="1">
        <v>98520.62</v>
      </c>
      <c r="H154" s="5"/>
      <c r="I154" s="12"/>
      <c r="J154" s="12"/>
      <c r="K154" s="12"/>
    </row>
    <row r="155" spans="1:12" x14ac:dyDescent="0.2">
      <c r="A155" s="23">
        <v>153</v>
      </c>
      <c r="B155" s="10">
        <v>884</v>
      </c>
      <c r="C155" s="16" t="s">
        <v>28</v>
      </c>
      <c r="D155" s="2" t="s">
        <v>6</v>
      </c>
      <c r="E155" s="2">
        <v>5896.7</v>
      </c>
      <c r="F155" s="1">
        <v>8255.3799999999992</v>
      </c>
      <c r="H155" s="5"/>
      <c r="I155" s="12"/>
      <c r="J155" s="12"/>
      <c r="K155" s="12"/>
    </row>
    <row r="156" spans="1:12" x14ac:dyDescent="0.2">
      <c r="A156" s="23">
        <v>154</v>
      </c>
      <c r="B156" s="10">
        <v>885</v>
      </c>
      <c r="C156" s="16" t="s">
        <v>27</v>
      </c>
      <c r="D156" s="2" t="s">
        <v>6</v>
      </c>
      <c r="E156" s="2">
        <v>7935.62</v>
      </c>
      <c r="F156" s="1">
        <v>12696.99</v>
      </c>
      <c r="G156" s="5" t="s">
        <v>154</v>
      </c>
      <c r="H156" s="5"/>
      <c r="I156" s="12"/>
      <c r="J156" s="12">
        <f>120+100</f>
        <v>220</v>
      </c>
      <c r="K156" s="12"/>
      <c r="L156" s="6">
        <f>192+160</f>
        <v>352</v>
      </c>
    </row>
    <row r="157" spans="1:12" x14ac:dyDescent="0.2">
      <c r="A157" s="23">
        <v>155</v>
      </c>
      <c r="B157" s="10">
        <v>886</v>
      </c>
      <c r="C157" s="16" t="s">
        <v>26</v>
      </c>
      <c r="D157" s="2" t="s">
        <v>6</v>
      </c>
      <c r="E157" s="2">
        <v>1514.81</v>
      </c>
      <c r="F157" s="1">
        <v>4241.47</v>
      </c>
      <c r="G157" s="5" t="s">
        <v>154</v>
      </c>
      <c r="H157" s="5"/>
      <c r="I157" s="12"/>
      <c r="J157" s="12">
        <v>0.21</v>
      </c>
      <c r="K157" s="12"/>
      <c r="L157" s="6">
        <v>42</v>
      </c>
    </row>
    <row r="158" spans="1:12" x14ac:dyDescent="0.2">
      <c r="A158" s="23">
        <v>156</v>
      </c>
      <c r="B158" s="10">
        <v>887</v>
      </c>
      <c r="C158" s="16" t="s">
        <v>25</v>
      </c>
      <c r="D158" s="2" t="s">
        <v>6</v>
      </c>
      <c r="E158" s="2">
        <v>34149.949999999997</v>
      </c>
      <c r="F158" s="1">
        <v>68299.899999999994</v>
      </c>
      <c r="G158" s="5" t="s">
        <v>154</v>
      </c>
      <c r="H158" s="5"/>
      <c r="I158" s="12"/>
      <c r="J158" s="12">
        <f>100</f>
        <v>100</v>
      </c>
      <c r="K158" s="12"/>
      <c r="L158" s="6">
        <f>200</f>
        <v>200</v>
      </c>
    </row>
    <row r="159" spans="1:12" x14ac:dyDescent="0.2">
      <c r="A159" s="23">
        <v>157</v>
      </c>
      <c r="B159" s="10">
        <v>888</v>
      </c>
      <c r="C159" s="16" t="s">
        <v>24</v>
      </c>
      <c r="D159" s="2" t="s">
        <v>6</v>
      </c>
      <c r="E159" s="2">
        <v>6922</v>
      </c>
      <c r="F159" s="1">
        <v>103830</v>
      </c>
      <c r="H159" s="5"/>
      <c r="I159" s="12"/>
      <c r="J159" s="12"/>
      <c r="K159" s="12"/>
    </row>
    <row r="160" spans="1:12" x14ac:dyDescent="0.2">
      <c r="A160" s="23">
        <v>158</v>
      </c>
      <c r="B160" s="10">
        <v>889</v>
      </c>
      <c r="C160" s="16" t="s">
        <v>23</v>
      </c>
      <c r="D160" s="2" t="s">
        <v>4</v>
      </c>
      <c r="E160" s="2">
        <v>35</v>
      </c>
      <c r="F160" s="1">
        <v>23592.45</v>
      </c>
      <c r="H160" s="5"/>
      <c r="I160" s="12"/>
      <c r="J160" s="12"/>
      <c r="K160" s="12"/>
    </row>
    <row r="161" spans="1:12" x14ac:dyDescent="0.2">
      <c r="A161" s="23">
        <v>159</v>
      </c>
      <c r="B161" s="10">
        <v>890</v>
      </c>
      <c r="C161" s="16" t="s">
        <v>22</v>
      </c>
      <c r="D161" s="2" t="s">
        <v>15</v>
      </c>
      <c r="E161" s="2">
        <v>58.43</v>
      </c>
      <c r="F161" s="1">
        <v>38016.99</v>
      </c>
      <c r="H161" s="5"/>
      <c r="I161" s="12"/>
      <c r="J161" s="12"/>
      <c r="K161" s="12"/>
    </row>
    <row r="162" spans="1:12" x14ac:dyDescent="0.2">
      <c r="A162" s="23">
        <v>160</v>
      </c>
      <c r="B162" s="10">
        <v>892</v>
      </c>
      <c r="C162" s="16" t="s">
        <v>21</v>
      </c>
      <c r="D162" s="2" t="s">
        <v>15</v>
      </c>
      <c r="E162" s="2">
        <v>221.8</v>
      </c>
      <c r="F162" s="1">
        <v>67937.34</v>
      </c>
      <c r="H162" s="5"/>
      <c r="I162" s="12"/>
      <c r="J162" s="12"/>
      <c r="K162" s="12"/>
    </row>
    <row r="163" spans="1:12" x14ac:dyDescent="0.2">
      <c r="A163" s="23">
        <v>161</v>
      </c>
      <c r="B163" s="10">
        <v>894</v>
      </c>
      <c r="C163" s="16" t="s">
        <v>20</v>
      </c>
      <c r="D163" s="2" t="s">
        <v>15</v>
      </c>
      <c r="E163" s="2">
        <v>179.05</v>
      </c>
      <c r="F163" s="1">
        <v>126319.78</v>
      </c>
      <c r="G163" s="5" t="s">
        <v>154</v>
      </c>
      <c r="H163" s="5"/>
      <c r="I163" s="12"/>
      <c r="J163" s="12">
        <f>10+5+3+3+5</f>
        <v>26</v>
      </c>
      <c r="K163" s="12"/>
      <c r="L163" s="6">
        <f>7055+3527.5+2116.5+2116.5+3527.5</f>
        <v>18343</v>
      </c>
    </row>
    <row r="164" spans="1:12" x14ac:dyDescent="0.2">
      <c r="A164" s="23">
        <v>162</v>
      </c>
      <c r="B164" s="10">
        <v>895</v>
      </c>
      <c r="C164" s="16" t="s">
        <v>19</v>
      </c>
      <c r="D164" s="2" t="s">
        <v>15</v>
      </c>
      <c r="E164" s="2">
        <v>662.74</v>
      </c>
      <c r="F164" s="1">
        <v>467562.59</v>
      </c>
      <c r="H164" s="5"/>
      <c r="I164" s="12"/>
      <c r="J164" s="12"/>
      <c r="K164" s="12"/>
    </row>
    <row r="165" spans="1:12" x14ac:dyDescent="0.2">
      <c r="A165" s="23">
        <v>163</v>
      </c>
      <c r="B165" s="10">
        <v>896</v>
      </c>
      <c r="C165" s="16" t="s">
        <v>18</v>
      </c>
      <c r="D165" s="2" t="s">
        <v>15</v>
      </c>
      <c r="E165" s="2">
        <v>40</v>
      </c>
      <c r="F165" s="1">
        <v>30056</v>
      </c>
      <c r="H165" s="5"/>
      <c r="I165" s="12"/>
      <c r="J165" s="12"/>
      <c r="K165" s="12"/>
    </row>
    <row r="166" spans="1:12" x14ac:dyDescent="0.2">
      <c r="A166" s="23">
        <v>164</v>
      </c>
      <c r="B166" s="10">
        <v>897</v>
      </c>
      <c r="C166" s="16" t="s">
        <v>17</v>
      </c>
      <c r="D166" s="2" t="s">
        <v>15</v>
      </c>
      <c r="E166" s="2">
        <v>9.44</v>
      </c>
      <c r="F166" s="1">
        <v>3791.1</v>
      </c>
      <c r="H166" s="5"/>
      <c r="I166" s="12"/>
      <c r="J166" s="12"/>
      <c r="K166" s="12"/>
    </row>
  </sheetData>
  <sheetProtection password="EE8F" sheet="1" objects="1" scenarios="1" selectLockedCells="1" selectUnlockedCells="1"/>
  <mergeCells count="1">
    <mergeCell ref="G13:I13"/>
  </mergeCells>
  <pageMargins left="0.70866141732283472" right="0.70866141732283472" top="0.74803149606299213" bottom="0.74803149606299213" header="0.31496062992125984" footer="0.31496062992125984"/>
  <pageSetup paperSize="9" scale="8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Lena</dc:creator>
  <cp:lastModifiedBy>Федорович Л.И.</cp:lastModifiedBy>
  <cp:lastPrinted>2019-07-24T16:01:15Z</cp:lastPrinted>
  <dcterms:created xsi:type="dcterms:W3CDTF">2017-05-06T13:11:46Z</dcterms:created>
  <dcterms:modified xsi:type="dcterms:W3CDTF">2022-03-09T09:37:50Z</dcterms:modified>
</cp:coreProperties>
</file>